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R:\RAČUNOVODSTVO\ARPA, plan i realizacija 2025\izvršenje i trošenje\"/>
    </mc:Choice>
  </mc:AlternateContent>
  <xr:revisionPtr revIDLastSave="0" documentId="13_ncr:1_{712352D6-90A3-46D6-B8B3-61288F6B7D1A}" xr6:coauthVersionLast="47" xr6:coauthVersionMax="47" xr10:uidLastSave="{00000000-0000-0000-0000-000000000000}"/>
  <bookViews>
    <workbookView xWindow="-108" yWindow="-108" windowWidth="23256" windowHeight="13896" firstSheet="3" activeTab="6" xr2:uid="{00000000-000D-0000-FFFF-FFFF00000000}"/>
  </bookViews>
  <sheets>
    <sheet name="SAŽETAK " sheetId="1" r:id="rId1"/>
    <sheet name="RAČUN PRIHODA I RASHODA EK KL" sheetId="7" r:id="rId2"/>
    <sheet name="RASHODI prema izvorima fin" sheetId="15" r:id="rId3"/>
    <sheet name="Rashodi prema funkcijskoj k " sheetId="14" r:id="rId4"/>
    <sheet name="Račun financiranja" sheetId="13" r:id="rId5"/>
    <sheet name="Račun fin prema izvorima f" sheetId="12" r:id="rId6"/>
    <sheet name="POSEBNI_DIO_" sheetId="3" r:id="rId7"/>
  </sheets>
  <definedNames>
    <definedName name="_xlnm.Print_Area" localSheetId="6">POSEBNI_DIO_!$A$1:$F$328</definedName>
    <definedName name="_xlnm.Print_Area" localSheetId="1">'RAČUN PRIHODA I RASHODA EK KL'!$A$1:$K$71</definedName>
    <definedName name="_xlnm.Print_Area" localSheetId="2">'RASHODI prema izvorima fin'!$A$1:$G$27</definedName>
    <definedName name="_xlnm.Print_Area" localSheetId="0">'SAŽETAK '!$B$1:$L$25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3" l="1"/>
  <c r="I14" i="13"/>
  <c r="J14" i="13"/>
  <c r="G14" i="13"/>
  <c r="H9" i="13"/>
  <c r="I9" i="13"/>
  <c r="J9" i="13"/>
  <c r="G9" i="13"/>
  <c r="J42" i="7"/>
  <c r="J53" i="7"/>
  <c r="J54" i="7"/>
  <c r="K33" i="7"/>
  <c r="F9" i="15"/>
  <c r="K10" i="1" l="1"/>
  <c r="L10" i="1"/>
  <c r="K11" i="1"/>
  <c r="L11" i="1"/>
  <c r="K12" i="1"/>
  <c r="L12" i="1"/>
  <c r="K13" i="1"/>
  <c r="L13" i="1"/>
  <c r="J16" i="7"/>
  <c r="J17" i="7"/>
  <c r="J18" i="7"/>
  <c r="J13" i="7"/>
  <c r="J14" i="7"/>
  <c r="J9" i="7"/>
  <c r="J10" i="7"/>
  <c r="K15" i="7"/>
  <c r="K12" i="7"/>
  <c r="K7" i="7"/>
  <c r="K6" i="7"/>
  <c r="F25" i="15"/>
  <c r="G25" i="15"/>
  <c r="F26" i="15"/>
  <c r="G26" i="15"/>
  <c r="F27" i="15"/>
  <c r="G27" i="15"/>
  <c r="F22" i="15"/>
  <c r="G22" i="15"/>
  <c r="F19" i="15"/>
  <c r="G19" i="15"/>
  <c r="F20" i="15"/>
  <c r="G20" i="15"/>
  <c r="F13" i="15"/>
  <c r="G13" i="15"/>
  <c r="F14" i="15"/>
  <c r="G14" i="15"/>
  <c r="F15" i="15"/>
  <c r="G15" i="15"/>
  <c r="F10" i="15"/>
  <c r="G10" i="15"/>
  <c r="G9" i="15"/>
  <c r="F7" i="15"/>
  <c r="G7" i="15"/>
  <c r="F8" i="15"/>
  <c r="G8" i="15"/>
  <c r="D19" i="3"/>
  <c r="E19" i="3"/>
  <c r="C19" i="3"/>
  <c r="D20" i="3"/>
  <c r="E20" i="3"/>
  <c r="C20" i="3"/>
  <c r="C6" i="14"/>
  <c r="C7" i="14"/>
  <c r="H23" i="1" l="1"/>
  <c r="I23" i="1"/>
  <c r="J23" i="1"/>
  <c r="G23" i="1"/>
  <c r="I28" i="7" l="1"/>
  <c r="I30" i="7"/>
  <c r="I32" i="7"/>
  <c r="I35" i="7"/>
  <c r="I37" i="7"/>
  <c r="I41" i="7"/>
  <c r="I44" i="7"/>
  <c r="I48" i="7"/>
  <c r="I49" i="7"/>
  <c r="I50" i="7"/>
  <c r="I51" i="7"/>
  <c r="I52" i="7"/>
  <c r="I58" i="7"/>
  <c r="I67" i="7"/>
  <c r="E11" i="15"/>
  <c r="D52" i="3"/>
  <c r="D10" i="3" s="1"/>
  <c r="C52" i="3"/>
  <c r="C10" i="3" s="1"/>
  <c r="E53" i="3"/>
  <c r="E52" i="3" s="1"/>
  <c r="H65" i="7"/>
  <c r="G65" i="7"/>
  <c r="H33" i="7"/>
  <c r="G33" i="7"/>
  <c r="H26" i="7"/>
  <c r="G26" i="7"/>
  <c r="D330" i="3"/>
  <c r="C330" i="3"/>
  <c r="E331" i="3"/>
  <c r="F331" i="3" s="1"/>
  <c r="C329" i="3" l="1"/>
  <c r="C11" i="3"/>
  <c r="D329" i="3"/>
  <c r="D11" i="3"/>
  <c r="E24" i="15"/>
  <c r="E10" i="3"/>
  <c r="E330" i="3"/>
  <c r="E329" i="3"/>
  <c r="F329" i="3" s="1"/>
  <c r="F330" i="3" l="1"/>
  <c r="E11" i="3"/>
  <c r="F11" i="3" s="1"/>
  <c r="F53" i="7"/>
  <c r="I71" i="7"/>
  <c r="I69" i="7"/>
  <c r="I68" i="7"/>
  <c r="I60" i="7"/>
  <c r="I59" i="7"/>
  <c r="I57" i="7"/>
  <c r="I54" i="7"/>
  <c r="I47" i="7"/>
  <c r="I46" i="7"/>
  <c r="I42" i="7"/>
  <c r="I40" i="7"/>
  <c r="E321" i="3" l="1"/>
  <c r="F321" i="3" s="1"/>
  <c r="E318" i="3"/>
  <c r="F318" i="3" s="1"/>
  <c r="D317" i="3"/>
  <c r="D316" i="3" s="1"/>
  <c r="C317" i="3"/>
  <c r="C316" i="3" s="1"/>
  <c r="E317" i="3" l="1"/>
  <c r="F317" i="3" l="1"/>
  <c r="E316" i="3"/>
  <c r="F316" i="3" s="1"/>
  <c r="D307" i="3"/>
  <c r="C307" i="3"/>
  <c r="E229" i="3"/>
  <c r="F229" i="3" s="1"/>
  <c r="E220" i="3"/>
  <c r="F220" i="3" s="1"/>
  <c r="C228" i="3"/>
  <c r="D228" i="3"/>
  <c r="E28" i="3"/>
  <c r="F28" i="3" s="1"/>
  <c r="H61" i="7" l="1"/>
  <c r="G61" i="7"/>
  <c r="I63" i="7"/>
  <c r="I62" i="7" s="1"/>
  <c r="F63" i="7"/>
  <c r="F62" i="7" s="1"/>
  <c r="I11" i="1" l="1"/>
  <c r="G25" i="7"/>
  <c r="H25" i="7"/>
  <c r="I10" i="1" s="1"/>
  <c r="D61" i="3"/>
  <c r="D60" i="3" s="1"/>
  <c r="D306" i="3"/>
  <c r="D296" i="3"/>
  <c r="D287" i="3"/>
  <c r="D270" i="3"/>
  <c r="D254" i="3"/>
  <c r="D238" i="3"/>
  <c r="D17" i="3" s="1"/>
  <c r="D219" i="3"/>
  <c r="D212" i="3"/>
  <c r="D206" i="3"/>
  <c r="D199" i="3"/>
  <c r="D193" i="3"/>
  <c r="D182" i="3"/>
  <c r="D172" i="3"/>
  <c r="D153" i="3"/>
  <c r="D135" i="3"/>
  <c r="D116" i="3"/>
  <c r="D13" i="3" s="1"/>
  <c r="D98" i="3"/>
  <c r="D82" i="3"/>
  <c r="D15" i="3" s="1"/>
  <c r="D67" i="3"/>
  <c r="D23" i="3"/>
  <c r="E284" i="3"/>
  <c r="F284" i="3" s="1"/>
  <c r="E275" i="3"/>
  <c r="F275" i="3" s="1"/>
  <c r="E271" i="3"/>
  <c r="F271" i="3" s="1"/>
  <c r="C270" i="3"/>
  <c r="E268" i="3"/>
  <c r="F268" i="3" s="1"/>
  <c r="E259" i="3"/>
  <c r="F259" i="3" s="1"/>
  <c r="E255" i="3"/>
  <c r="F255" i="3" s="1"/>
  <c r="C254" i="3"/>
  <c r="E251" i="3"/>
  <c r="E243" i="3"/>
  <c r="F243" i="3" s="1"/>
  <c r="E239" i="3"/>
  <c r="F239" i="3" s="1"/>
  <c r="C238" i="3"/>
  <c r="C17" i="3" s="1"/>
  <c r="E167" i="3"/>
  <c r="F167" i="3" s="1"/>
  <c r="E158" i="3"/>
  <c r="F158" i="3" s="1"/>
  <c r="E154" i="3"/>
  <c r="F154" i="3" s="1"/>
  <c r="C153" i="3"/>
  <c r="E149" i="3"/>
  <c r="F149" i="3" s="1"/>
  <c r="E140" i="3"/>
  <c r="F140" i="3" s="1"/>
  <c r="E136" i="3"/>
  <c r="F136" i="3" s="1"/>
  <c r="C135" i="3"/>
  <c r="E95" i="3"/>
  <c r="E87" i="3"/>
  <c r="F87" i="3" s="1"/>
  <c r="E83" i="3"/>
  <c r="F83" i="3" s="1"/>
  <c r="C82" i="3"/>
  <c r="C15" i="3" s="1"/>
  <c r="E80" i="3"/>
  <c r="E72" i="3"/>
  <c r="F72" i="3" s="1"/>
  <c r="E68" i="3"/>
  <c r="F68" i="3" s="1"/>
  <c r="C67" i="3"/>
  <c r="C61" i="3"/>
  <c r="C23" i="3"/>
  <c r="D13" i="15" l="1"/>
  <c r="D12" i="3"/>
  <c r="D286" i="3"/>
  <c r="D16" i="3"/>
  <c r="D8" i="3"/>
  <c r="D22" i="3"/>
  <c r="D7" i="3"/>
  <c r="D10" i="15"/>
  <c r="D9" i="3"/>
  <c r="D14" i="3"/>
  <c r="D237" i="3"/>
  <c r="D15" i="15"/>
  <c r="D27" i="15" s="1"/>
  <c r="D295" i="3"/>
  <c r="C237" i="3"/>
  <c r="C253" i="3"/>
  <c r="C134" i="3"/>
  <c r="C66" i="3"/>
  <c r="D14" i="15"/>
  <c r="D26" i="15" s="1"/>
  <c r="D218" i="3"/>
  <c r="D253" i="3"/>
  <c r="D97" i="3"/>
  <c r="D171" i="3"/>
  <c r="E238" i="3"/>
  <c r="E270" i="3"/>
  <c r="F270" i="3" s="1"/>
  <c r="E254" i="3"/>
  <c r="F254" i="3" s="1"/>
  <c r="D66" i="3"/>
  <c r="D134" i="3"/>
  <c r="D192" i="3"/>
  <c r="D205" i="3"/>
  <c r="D25" i="15"/>
  <c r="E153" i="3"/>
  <c r="D8" i="15"/>
  <c r="D20" i="15" s="1"/>
  <c r="D7" i="15"/>
  <c r="D19" i="15" s="1"/>
  <c r="E82" i="3"/>
  <c r="E135" i="3"/>
  <c r="F135" i="3" s="1"/>
  <c r="E67" i="3"/>
  <c r="D6" i="3" l="1"/>
  <c r="F67" i="3"/>
  <c r="F238" i="3"/>
  <c r="E17" i="3"/>
  <c r="F17" i="3" s="1"/>
  <c r="F82" i="3"/>
  <c r="E15" i="3"/>
  <c r="F15" i="3" s="1"/>
  <c r="F153" i="3"/>
  <c r="D21" i="3"/>
  <c r="H12" i="7"/>
  <c r="E253" i="3"/>
  <c r="F253" i="3" s="1"/>
  <c r="E237" i="3"/>
  <c r="F237" i="3" s="1"/>
  <c r="E66" i="3"/>
  <c r="F66" i="3" s="1"/>
  <c r="E134" i="3"/>
  <c r="F134" i="3" s="1"/>
  <c r="E8" i="14" l="1"/>
  <c r="E7" i="14" s="1"/>
  <c r="E6" i="14" s="1"/>
  <c r="D11" i="15"/>
  <c r="D9" i="15"/>
  <c r="D6" i="15"/>
  <c r="B11" i="15"/>
  <c r="B6" i="15"/>
  <c r="B9" i="15"/>
  <c r="D23" i="15"/>
  <c r="D21" i="15"/>
  <c r="D18" i="15"/>
  <c r="B23" i="15"/>
  <c r="B18" i="15"/>
  <c r="H15" i="7" l="1"/>
  <c r="B5" i="15"/>
  <c r="D17" i="15"/>
  <c r="D5" i="15"/>
  <c r="H7" i="7"/>
  <c r="I7" i="1" s="1"/>
  <c r="H6" i="7" l="1"/>
  <c r="I53" i="7"/>
  <c r="B21" i="15"/>
  <c r="E311" i="3"/>
  <c r="F311" i="3" s="1"/>
  <c r="E308" i="3"/>
  <c r="E300" i="3"/>
  <c r="E297" i="3"/>
  <c r="C296" i="3"/>
  <c r="E291" i="3"/>
  <c r="F291" i="3" s="1"/>
  <c r="E288" i="3"/>
  <c r="F288" i="3" s="1"/>
  <c r="C287" i="3"/>
  <c r="C16" i="3" s="1"/>
  <c r="E228" i="3"/>
  <c r="F228" i="3" s="1"/>
  <c r="E219" i="3"/>
  <c r="F219" i="3" s="1"/>
  <c r="C219" i="3"/>
  <c r="E216" i="3"/>
  <c r="F216" i="3" s="1"/>
  <c r="E213" i="3"/>
  <c r="F213" i="3" s="1"/>
  <c r="E210" i="3"/>
  <c r="F210" i="3" s="1"/>
  <c r="E207" i="3"/>
  <c r="F207" i="3" s="1"/>
  <c r="C212" i="3"/>
  <c r="C12" i="3" s="1"/>
  <c r="C206" i="3"/>
  <c r="E200" i="3"/>
  <c r="E194" i="3"/>
  <c r="C199" i="3"/>
  <c r="C193" i="3"/>
  <c r="E186" i="3"/>
  <c r="F186" i="3" s="1"/>
  <c r="E183" i="3"/>
  <c r="F183" i="3" s="1"/>
  <c r="E176" i="3"/>
  <c r="F176" i="3" s="1"/>
  <c r="E173" i="3"/>
  <c r="F173" i="3" s="1"/>
  <c r="C182" i="3"/>
  <c r="C14" i="3" s="1"/>
  <c r="C172" i="3"/>
  <c r="E130" i="3"/>
  <c r="E121" i="3"/>
  <c r="F121" i="3" s="1"/>
  <c r="E117" i="3"/>
  <c r="F117" i="3" s="1"/>
  <c r="C116" i="3"/>
  <c r="C13" i="3" s="1"/>
  <c r="E112" i="3"/>
  <c r="E103" i="3"/>
  <c r="F103" i="3" s="1"/>
  <c r="E99" i="3"/>
  <c r="F99" i="3" s="1"/>
  <c r="C98" i="3"/>
  <c r="E62" i="3"/>
  <c r="E58" i="3"/>
  <c r="C57" i="3"/>
  <c r="C7" i="3" s="1"/>
  <c r="E24" i="3"/>
  <c r="F24" i="3" s="1"/>
  <c r="E49" i="3"/>
  <c r="F49" i="3" s="1"/>
  <c r="C8" i="3" l="1"/>
  <c r="C10" i="15"/>
  <c r="C9" i="3"/>
  <c r="E296" i="3"/>
  <c r="F297" i="3"/>
  <c r="E193" i="3"/>
  <c r="F193" i="3" s="1"/>
  <c r="F194" i="3"/>
  <c r="E307" i="3"/>
  <c r="F308" i="3"/>
  <c r="E57" i="3"/>
  <c r="F57" i="3" s="1"/>
  <c r="F58" i="3"/>
  <c r="E61" i="3"/>
  <c r="F61" i="3" s="1"/>
  <c r="F62" i="3"/>
  <c r="E199" i="3"/>
  <c r="F199" i="3" s="1"/>
  <c r="F200" i="3"/>
  <c r="C7" i="15"/>
  <c r="C19" i="15" s="1"/>
  <c r="C15" i="15"/>
  <c r="C27" i="15" s="1"/>
  <c r="C8" i="15"/>
  <c r="C13" i="15"/>
  <c r="C25" i="15" s="1"/>
  <c r="B17" i="15"/>
  <c r="C8" i="14" s="1"/>
  <c r="C14" i="15"/>
  <c r="E23" i="3"/>
  <c r="H24" i="7"/>
  <c r="E182" i="3"/>
  <c r="E206" i="3"/>
  <c r="F206" i="3" s="1"/>
  <c r="E287" i="3"/>
  <c r="E212" i="3"/>
  <c r="E12" i="3" s="1"/>
  <c r="F12" i="3" s="1"/>
  <c r="E172" i="3"/>
  <c r="F172" i="3" s="1"/>
  <c r="E116" i="3"/>
  <c r="E98" i="3"/>
  <c r="C6" i="3" l="1"/>
  <c r="F116" i="3"/>
  <c r="E13" i="3"/>
  <c r="F13" i="3" s="1"/>
  <c r="E27" i="15"/>
  <c r="E16" i="3"/>
  <c r="F16" i="3" s="1"/>
  <c r="E7" i="3"/>
  <c r="F98" i="3"/>
  <c r="E8" i="3"/>
  <c r="F8" i="3" s="1"/>
  <c r="F182" i="3"/>
  <c r="E14" i="3"/>
  <c r="F14" i="3" s="1"/>
  <c r="F296" i="3"/>
  <c r="E9" i="3"/>
  <c r="F9" i="3" s="1"/>
  <c r="F307" i="3"/>
  <c r="E22" i="15"/>
  <c r="E21" i="15" s="1"/>
  <c r="G21" i="15" s="1"/>
  <c r="E19" i="15"/>
  <c r="F23" i="3"/>
  <c r="E22" i="3"/>
  <c r="F22" i="3" s="1"/>
  <c r="E25" i="15"/>
  <c r="F212" i="3"/>
  <c r="F287" i="3"/>
  <c r="C26" i="15"/>
  <c r="C23" i="15" s="1"/>
  <c r="G12" i="7"/>
  <c r="C21" i="15"/>
  <c r="E26" i="15"/>
  <c r="C6" i="15"/>
  <c r="C20" i="15"/>
  <c r="C18" i="15" s="1"/>
  <c r="E20" i="15"/>
  <c r="C9" i="15"/>
  <c r="G11" i="15"/>
  <c r="C11" i="15"/>
  <c r="C306" i="3"/>
  <c r="C295" i="3"/>
  <c r="C286" i="3"/>
  <c r="C192" i="3"/>
  <c r="C60" i="3"/>
  <c r="C56" i="3"/>
  <c r="C22" i="3"/>
  <c r="I70" i="7"/>
  <c r="F70" i="7"/>
  <c r="J68" i="7"/>
  <c r="F66" i="7"/>
  <c r="F16" i="7"/>
  <c r="F15" i="7" s="1"/>
  <c r="J60" i="7"/>
  <c r="J59" i="7"/>
  <c r="J58" i="7"/>
  <c r="J57" i="7"/>
  <c r="I56" i="7"/>
  <c r="J56" i="7" s="1"/>
  <c r="F55" i="7"/>
  <c r="J52" i="7"/>
  <c r="J51" i="7"/>
  <c r="J50" i="7"/>
  <c r="J48" i="7"/>
  <c r="J47" i="7"/>
  <c r="J46" i="7"/>
  <c r="I45" i="7"/>
  <c r="J45" i="7" s="1"/>
  <c r="F43" i="7"/>
  <c r="J41" i="7"/>
  <c r="J40" i="7"/>
  <c r="F39" i="7"/>
  <c r="J37" i="7"/>
  <c r="I36" i="7"/>
  <c r="J36" i="7" s="1"/>
  <c r="F34" i="7"/>
  <c r="I31" i="7"/>
  <c r="F31" i="7"/>
  <c r="I29" i="7"/>
  <c r="F29" i="7"/>
  <c r="F27" i="7"/>
  <c r="F7" i="3" l="1"/>
  <c r="E6" i="3"/>
  <c r="F6" i="3" s="1"/>
  <c r="G15" i="7"/>
  <c r="F21" i="15"/>
  <c r="E23" i="15"/>
  <c r="F23" i="15" s="1"/>
  <c r="E18" i="15"/>
  <c r="G7" i="7"/>
  <c r="H7" i="1" s="1"/>
  <c r="C17" i="15"/>
  <c r="F65" i="7"/>
  <c r="F61" i="7" s="1"/>
  <c r="F33" i="7"/>
  <c r="C5" i="15"/>
  <c r="G24" i="7"/>
  <c r="F26" i="7"/>
  <c r="C171" i="3"/>
  <c r="C218" i="3"/>
  <c r="J31" i="7"/>
  <c r="J29" i="7"/>
  <c r="I43" i="7"/>
  <c r="J32" i="7"/>
  <c r="J44" i="7"/>
  <c r="I66" i="7"/>
  <c r="J66" i="7" s="1"/>
  <c r="I39" i="7"/>
  <c r="J39" i="7" s="1"/>
  <c r="I27" i="7"/>
  <c r="J28" i="7"/>
  <c r="I55" i="7"/>
  <c r="J55" i="7" s="1"/>
  <c r="J67" i="7"/>
  <c r="J30" i="7"/>
  <c r="J35" i="7"/>
  <c r="I34" i="7"/>
  <c r="E17" i="15" l="1"/>
  <c r="F17" i="15" s="1"/>
  <c r="G23" i="15"/>
  <c r="G18" i="15"/>
  <c r="F18" i="15"/>
  <c r="G6" i="7"/>
  <c r="F25" i="7"/>
  <c r="F24" i="7"/>
  <c r="J43" i="7"/>
  <c r="I33" i="7"/>
  <c r="F9" i="7"/>
  <c r="F8" i="7" s="1"/>
  <c r="C97" i="3"/>
  <c r="C205" i="3"/>
  <c r="I65" i="7"/>
  <c r="I61" i="7" s="1"/>
  <c r="K61" i="7" s="1"/>
  <c r="E56" i="3"/>
  <c r="F56" i="3" s="1"/>
  <c r="F13" i="7"/>
  <c r="F12" i="7" s="1"/>
  <c r="G11" i="1"/>
  <c r="H10" i="1"/>
  <c r="H11" i="1"/>
  <c r="J27" i="7"/>
  <c r="I26" i="7"/>
  <c r="J34" i="7"/>
  <c r="G17" i="15" l="1"/>
  <c r="C21" i="3"/>
  <c r="I25" i="7"/>
  <c r="I24" i="7" s="1"/>
  <c r="F7" i="7"/>
  <c r="F6" i="7" s="1"/>
  <c r="J61" i="7"/>
  <c r="K26" i="7"/>
  <c r="K65" i="7"/>
  <c r="G10" i="1"/>
  <c r="G12" i="1" s="1"/>
  <c r="F11" i="15"/>
  <c r="E6" i="15"/>
  <c r="E192" i="3"/>
  <c r="F192" i="3" s="1"/>
  <c r="J65" i="7"/>
  <c r="E306" i="3"/>
  <c r="F306" i="3" s="1"/>
  <c r="E60" i="3"/>
  <c r="F60" i="3" s="1"/>
  <c r="E205" i="3"/>
  <c r="F205" i="3" s="1"/>
  <c r="E218" i="3"/>
  <c r="F218" i="3" s="1"/>
  <c r="I16" i="7"/>
  <c r="I15" i="7" s="1"/>
  <c r="I12" i="1"/>
  <c r="H12" i="1"/>
  <c r="I13" i="7"/>
  <c r="I12" i="7" s="1"/>
  <c r="J26" i="7"/>
  <c r="I9" i="7"/>
  <c r="I8" i="7" s="1"/>
  <c r="J33" i="7"/>
  <c r="D8" i="14" l="1"/>
  <c r="D7" i="14" s="1"/>
  <c r="D6" i="14" s="1"/>
  <c r="G7" i="1"/>
  <c r="G9" i="1" s="1"/>
  <c r="G13" i="1" s="1"/>
  <c r="G25" i="1" s="1"/>
  <c r="G6" i="15"/>
  <c r="I7" i="7"/>
  <c r="I6" i="7" s="1"/>
  <c r="I74" i="7" s="1"/>
  <c r="K24" i="7"/>
  <c r="J24" i="7"/>
  <c r="E9" i="15"/>
  <c r="F6" i="15"/>
  <c r="E97" i="3"/>
  <c r="F97" i="3" s="1"/>
  <c r="E295" i="3"/>
  <c r="F295" i="3" s="1"/>
  <c r="E286" i="3"/>
  <c r="F286" i="3" s="1"/>
  <c r="E171" i="3"/>
  <c r="F171" i="3" s="1"/>
  <c r="J8" i="7"/>
  <c r="J12" i="7"/>
  <c r="J15" i="7"/>
  <c r="J11" i="1"/>
  <c r="H9" i="1"/>
  <c r="I9" i="1"/>
  <c r="I13" i="1" l="1"/>
  <c r="I25" i="1" s="1"/>
  <c r="H13" i="1"/>
  <c r="H25" i="1" s="1"/>
  <c r="E21" i="3"/>
  <c r="E5" i="15"/>
  <c r="J6" i="7"/>
  <c r="K25" i="7"/>
  <c r="J25" i="7"/>
  <c r="J10" i="1"/>
  <c r="F21" i="3" l="1"/>
  <c r="F19" i="3"/>
  <c r="G5" i="15"/>
  <c r="F8" i="14"/>
  <c r="F5" i="15"/>
  <c r="J12" i="1"/>
  <c r="H8" i="14" l="1"/>
  <c r="F7" i="14"/>
  <c r="G8" i="14"/>
  <c r="J7" i="7"/>
  <c r="J7" i="1"/>
  <c r="L7" i="1" s="1"/>
  <c r="H7" i="14" l="1"/>
  <c r="G7" i="14"/>
  <c r="F6" i="14"/>
  <c r="J9" i="1"/>
  <c r="K7" i="1"/>
  <c r="H6" i="14" l="1"/>
  <c r="G6" i="14"/>
  <c r="K9" i="1"/>
  <c r="J13" i="1"/>
  <c r="L9" i="1"/>
  <c r="J25" i="1" l="1"/>
</calcChain>
</file>

<file path=xl/sharedStrings.xml><?xml version="1.0" encoding="utf-8"?>
<sst xmlns="http://schemas.openxmlformats.org/spreadsheetml/2006/main" count="672" uniqueCount="223">
  <si>
    <t>PRIHODI UKUPNO</t>
  </si>
  <si>
    <t>RASHODI UKUPNO</t>
  </si>
  <si>
    <t>RAZLIKA - VIŠAK / MANJAK</t>
  </si>
  <si>
    <t>NETO FINANCIRANJE</t>
  </si>
  <si>
    <t>Rashodi za zaposlene</t>
  </si>
  <si>
    <t>Materijalni rashodi</t>
  </si>
  <si>
    <t>Rashodi za nabavu proizvedene dug. imovine</t>
  </si>
  <si>
    <t>Rashodi za nabavu proizvedene dugotrajne imovine</t>
  </si>
  <si>
    <t>I. OPĆI DIO</t>
  </si>
  <si>
    <t>A) SAŽETAK RAČUNA PRIHODA I RASHODA</t>
  </si>
  <si>
    <t>B) SAŽETAK RAČUNA FINANCIRANJA</t>
  </si>
  <si>
    <t>Opći prihodi i primici</t>
  </si>
  <si>
    <t>41</t>
  </si>
  <si>
    <t>Rashodi poslovanja</t>
  </si>
  <si>
    <t xml:space="preserve">Prihodi poslovanja </t>
  </si>
  <si>
    <t>BROJČANA OZNAKA I NAZIV</t>
  </si>
  <si>
    <t>II. POSEBNI DIO</t>
  </si>
  <si>
    <t>Prihodi od prodaje proizvoda i robe te pruženih usluga</t>
  </si>
  <si>
    <t>Rashodi za usluge</t>
  </si>
  <si>
    <t>Postrojenja i oprema</t>
  </si>
  <si>
    <t>Plaće</t>
  </si>
  <si>
    <t>Doprinosi na plaće</t>
  </si>
  <si>
    <t xml:space="preserve">Ostali rashodi za zaposlene </t>
  </si>
  <si>
    <t>Naknade troškova zaposlenima</t>
  </si>
  <si>
    <t>Rashodi za materijal i energiju</t>
  </si>
  <si>
    <t>Ostali nespomenuti rashodi poslovanja</t>
  </si>
  <si>
    <t>Naknade za prijevoz, za rad na terenu i odvojeni život</t>
  </si>
  <si>
    <t>Uredski materijal i ostali materijalni rashodi</t>
  </si>
  <si>
    <t>Zdravstvene i veterinarske usluge</t>
  </si>
  <si>
    <t>Ostale usluge</t>
  </si>
  <si>
    <t>Zakupnine i najamnine</t>
  </si>
  <si>
    <t>Primici od financijske imovine i zaduživanja</t>
  </si>
  <si>
    <t>Primici od zaduživanja</t>
  </si>
  <si>
    <t>Izdaci za financijsku imovinu i otplate zajmova</t>
  </si>
  <si>
    <t>Izdaci za otplatu glavnice primljenih kredita i zajmova</t>
  </si>
  <si>
    <t>Plaće za redovan rad</t>
  </si>
  <si>
    <t>Doprinosi za obvezno zdravstveno osiguranje</t>
  </si>
  <si>
    <t>3211</t>
  </si>
  <si>
    <t>Službena putovanja</t>
  </si>
  <si>
    <t>3212</t>
  </si>
  <si>
    <t>3221</t>
  </si>
  <si>
    <t>3223</t>
  </si>
  <si>
    <t>Energija</t>
  </si>
  <si>
    <t>Indeks</t>
  </si>
  <si>
    <t>3231</t>
  </si>
  <si>
    <t>Usluge telefona, pošte i prijevoza</t>
  </si>
  <si>
    <t>3232</t>
  </si>
  <si>
    <t>Usluge tekućeg i investicijskog održavanja</t>
  </si>
  <si>
    <t>3234</t>
  </si>
  <si>
    <t>Komunalne usluge</t>
  </si>
  <si>
    <t>3238</t>
  </si>
  <si>
    <t>Računalne usluge</t>
  </si>
  <si>
    <t>3239</t>
  </si>
  <si>
    <t>3291</t>
  </si>
  <si>
    <t>Naknade za rad predstavničkih i izvršnih tijela, povjerenstava i slično</t>
  </si>
  <si>
    <t>3293</t>
  </si>
  <si>
    <t>Reprezentacija</t>
  </si>
  <si>
    <t>Pristojbe i naknade</t>
  </si>
  <si>
    <t>3299</t>
  </si>
  <si>
    <t xml:space="preserve">Naknade troškova osobama izvan radnog odnosa </t>
  </si>
  <si>
    <t>4222</t>
  </si>
  <si>
    <t>Komunikacijska oprema</t>
  </si>
  <si>
    <t>4221</t>
  </si>
  <si>
    <t>Uredska oprema i namještaj</t>
  </si>
  <si>
    <t>671</t>
  </si>
  <si>
    <t>Prihodi iz nadležnog proračuna za financiranje rashoda poslovanja</t>
  </si>
  <si>
    <t>Prihodi iz nadležnog proračuna za financiranje rashoda za nabavu nefinancijske imovine</t>
  </si>
  <si>
    <t>6615</t>
  </si>
  <si>
    <t>Prihodi od pruženih usluga</t>
  </si>
  <si>
    <t>661</t>
  </si>
  <si>
    <t>PRIJENOS SREDSTAVA IZ PRETHODNE GODINE</t>
  </si>
  <si>
    <t>VIŠAK / MANJAK + NETO FINANCIRANJE</t>
  </si>
  <si>
    <t>…</t>
  </si>
  <si>
    <t>A2. RASHODI POSLOVANJA I RASHODI ZA NABAVU NEFINANCIJSKE IMOVINE</t>
  </si>
  <si>
    <t>Agencija za reviziju sustava provedbe programa Europske unije</t>
  </si>
  <si>
    <t>A829002</t>
  </si>
  <si>
    <t>ADMINISTRACIJA I UPRAVLJANJE</t>
  </si>
  <si>
    <t>stručno usavršavanje zaposlenika</t>
  </si>
  <si>
    <t>ostale naknade troškova zaposlenima</t>
  </si>
  <si>
    <t>sitni inventar i auto gume</t>
  </si>
  <si>
    <t>Usluge promidžbe i informiranja</t>
  </si>
  <si>
    <t>Intelektualne usluge</t>
  </si>
  <si>
    <t>oprema za održavanje i zaštitu</t>
  </si>
  <si>
    <t>premije osiguranja</t>
  </si>
  <si>
    <t>A829005</t>
  </si>
  <si>
    <t>REVIZIJA PROJEKATA</t>
  </si>
  <si>
    <t>K829001</t>
  </si>
  <si>
    <t>INFORMATIZACIJA</t>
  </si>
  <si>
    <t>licence</t>
  </si>
  <si>
    <t>ulaganje u računalne programe</t>
  </si>
  <si>
    <t>Europski socijalni fond</t>
  </si>
  <si>
    <t>Fondovi za unutarnje poslove</t>
  </si>
  <si>
    <t>Europski fond za regionalni razvoj</t>
  </si>
  <si>
    <t>K829026</t>
  </si>
  <si>
    <t>PROGRAM ZA RIBARSTVO I AKVAKULTURU RH ZA PROGRAMSKO RAZDOBLJE 2021.-2027.  TEHNIČKA POMOĆ</t>
  </si>
  <si>
    <t>K829028</t>
  </si>
  <si>
    <t xml:space="preserve">OPERATIVNI PROGRAM KONKURENTNOST I KOHEZIJA 2021.-2027. (OPKK) TEHNIČKA POMOĆ </t>
  </si>
  <si>
    <t>T829008</t>
  </si>
  <si>
    <t>NORVEŠKI FIN MEHANIZAM I EU GOSPODARSKO PODRUČJE TEHNIČKA POMOĆ 2014-2020</t>
  </si>
  <si>
    <t>Instrumenti Europskog gospodarskog prostora i ostali instrumenti</t>
  </si>
  <si>
    <t>T829025</t>
  </si>
  <si>
    <t>TWINNING PROJEKT INSTITUCIONALNA PODRŠKA UREDU GLAVNOG REVIZORA U ZAMBIJI</t>
  </si>
  <si>
    <t>vlastiti prihodi</t>
  </si>
  <si>
    <t>naknade troškova službenog puta</t>
  </si>
  <si>
    <t>T829038</t>
  </si>
  <si>
    <t>TWINNING LIGHT TURSKA</t>
  </si>
  <si>
    <t>312</t>
  </si>
  <si>
    <t>3213</t>
  </si>
  <si>
    <t>3214</t>
  </si>
  <si>
    <t>3225</t>
  </si>
  <si>
    <t>usluge promidžbe i informiranja</t>
  </si>
  <si>
    <t>zakupnine i najamnine</t>
  </si>
  <si>
    <t>zdravstvene i veterinarske usluge</t>
  </si>
  <si>
    <t>intelektualne usluge</t>
  </si>
  <si>
    <t>Rashodi za nabavu neproizvedene dug. imovine</t>
  </si>
  <si>
    <t>412</t>
  </si>
  <si>
    <t>nematerijalna imovina</t>
  </si>
  <si>
    <t>4223</t>
  </si>
  <si>
    <t>426</t>
  </si>
  <si>
    <t>nematerijalna proizvedena oprema</t>
  </si>
  <si>
    <t>632</t>
  </si>
  <si>
    <t>Pomoći od međunarodnih organizacija te institucija i tijela EU</t>
  </si>
  <si>
    <t>6323</t>
  </si>
  <si>
    <t>Tekuće pomoći od institucija i tijela EU</t>
  </si>
  <si>
    <t>6324</t>
  </si>
  <si>
    <t>Kapitalne pomoći od institucija i tijela EU</t>
  </si>
  <si>
    <t>67</t>
  </si>
  <si>
    <t>01 Opće javne usluge</t>
  </si>
  <si>
    <t>011 Izvršna i zakonodavna tijela, financijski i fiskalni poslovi</t>
  </si>
  <si>
    <t>6=5/2*100</t>
  </si>
  <si>
    <t>7=5/4*100</t>
  </si>
  <si>
    <t>INDEKS</t>
  </si>
  <si>
    <t>02540</t>
  </si>
  <si>
    <t>DONOS</t>
  </si>
  <si>
    <t>ODNOS</t>
  </si>
  <si>
    <t>IZVJEŠTAJ PO PROGRAMSKOJ KLASIFIKACIJI</t>
  </si>
  <si>
    <t>5=4/3*100</t>
  </si>
  <si>
    <t>IZVJEŠTAJ RAČUNA FINANCIRANJA PREMA IZVORIMA FINANCIRANJA</t>
  </si>
  <si>
    <t>INDEKS**</t>
  </si>
  <si>
    <t>UKUPNO PRIMICI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</si>
  <si>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</si>
  <si>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</si>
  <si>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</si>
  <si>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</si>
  <si>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</si>
  <si>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</si>
  <si>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</si>
  <si>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</si>
  <si>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 xml:space="preserve">UKUPNO IZDACI </t>
  </si>
  <si>
    <t xml:space="preserve"> RAČUN FINANCIRANJA</t>
  </si>
  <si>
    <t xml:space="preserve">IZVJEŠTAJ RAČUNA FINANCIRANJA PREMA EKONOMSKOJ KLASIFIKACIJI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</si>
  <si>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</si>
  <si>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</si>
  <si>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</si>
  <si>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</si>
  <si>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O RASHODIMA PREMA FUNKCIJSKOJ KLASIFIKACIJI</t>
  </si>
  <si>
    <t>UKUPNO RASHODI</t>
  </si>
  <si>
    <t>02540 Agencija za reviziju sustava provedbe programa Europske unije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</si>
  <si>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</si>
  <si>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>02540  Agencija za reviziju sustava provedbe programa Europske unije</t>
  </si>
  <si>
    <t>8 PRIMICI OD FINANCIJSKE IMOVINE I ZADUŽIVANJA</t>
  </si>
  <si>
    <t>5 IZDACI ZA FINANCIJSKU IMOVINU I OTPLATE ZAJMOVA</t>
  </si>
  <si>
    <t>6 PRIHODI POSLOVANJA</t>
  </si>
  <si>
    <t>7 PRIHODI OD PRODAJE NEFINANCIJSKE IMOVINE</t>
  </si>
  <si>
    <t>3 RASHODI  POSLOVANJA</t>
  </si>
  <si>
    <t>4 RASHODI ZA NABAVU NEFINANCIJSKE IMOVINU</t>
  </si>
  <si>
    <t>RAZLIKA PRIMITAKA I IZDATAKA</t>
  </si>
  <si>
    <t>PRIJENOS SREDSTAVA U SLJEDEĆE RAZDOBLJE</t>
  </si>
  <si>
    <t>311</t>
  </si>
  <si>
    <t>313</t>
  </si>
  <si>
    <t>321</t>
  </si>
  <si>
    <t>422</t>
  </si>
  <si>
    <t>Rashodi za nabavu nefinancijske imovinu</t>
  </si>
  <si>
    <t>66</t>
  </si>
  <si>
    <t>UKUPNO PRIHODI</t>
  </si>
  <si>
    <t xml:space="preserve">RAČUN PRIHODA I RASHODA
IZVJEŠTAJ O PRIHODIMA I RASHODIMA PREMA EKONOMSKOJ KLASIFIKACIJI </t>
  </si>
  <si>
    <t xml:space="preserve">
IZVJEŠTAJ O PRIHODIMA I RASHODIMA PREMA IZVORIMA FINANCIRANJA</t>
  </si>
  <si>
    <t>5 Pomoći</t>
  </si>
  <si>
    <t>55 Refundacije iz pomoći EU</t>
  </si>
  <si>
    <t>57 Ostali programi EU</t>
  </si>
  <si>
    <t>K829027</t>
  </si>
  <si>
    <t>OPERATIVNI PROGRAM UČINKOVITI LJUDSKI POTENCIJALI 2021.-2027.  (OPULJP) TEHNIČKA POMOĆ</t>
  </si>
  <si>
    <t>K829029</t>
  </si>
  <si>
    <t>IPA PROGRAM PREKOGRANIČNE SURADNJE HR-BiH-CG 2021.-2027. TEHNIČKA POMOĆ</t>
  </si>
  <si>
    <t>K829030</t>
  </si>
  <si>
    <t>IPA PROGRAM PREKOGRANIČNE SURADNJE HR-SRB 2021.-2027. TEHNIČKA POMOĆ</t>
  </si>
  <si>
    <t>K829031</t>
  </si>
  <si>
    <t>PROGRAM PREKOGRANIČNE SURADNJE SLO -HRV 2021.-2027. TEHNIČKA POMOĆ</t>
  </si>
  <si>
    <t>K829032</t>
  </si>
  <si>
    <t>PROGRAM PREKOGRANIČNE SURADNJE ITA -HRV 2021.-2027. TEHNIČKA POMOĆ</t>
  </si>
  <si>
    <t>K829033</t>
  </si>
  <si>
    <t>K829036</t>
  </si>
  <si>
    <t>INTEGRIRANI TERITORIJALNI PROGRAM 2021.-2027. (ITP) TEHNIČKA POMOĆ</t>
  </si>
  <si>
    <t xml:space="preserve"> IZVRŠENJE 
1.-6.2024. </t>
  </si>
  <si>
    <t>T829039</t>
  </si>
  <si>
    <t>TWINNING LIGHT SRBIJA</t>
  </si>
  <si>
    <t>Naknade troškova osobama izvan radnog odnosa</t>
  </si>
  <si>
    <t>TEKUĆI PLAN 2025.</t>
  </si>
  <si>
    <t>Izvršenje za razdoblje 1.-6.2025.</t>
  </si>
  <si>
    <t>POLUGODIŠNJI IZVJEŠTAJ O IZVRŠENJU FINANCIJSKOG PLANA ZA 2025.g.</t>
  </si>
  <si>
    <t>TEKUĆI PLAN 2025.*</t>
  </si>
  <si>
    <t xml:space="preserve"> IZVRŠENJE 
1.-6.2025. </t>
  </si>
  <si>
    <t>Ostvarenje/Izvršenje za razdoblje 1.-6.2024.</t>
  </si>
  <si>
    <t>Ostvarenje/Izvršenje za razdoblje 1.-6.2025.</t>
  </si>
  <si>
    <t>IZVRŠENJE FINANCIJSKOG PLANA AGENCIJE ZA REVIZIJU SUSTAVA PROVEDBE PROGRAMA EUROPSKE UNIJE
ZA PRVO POLUGODIŠTE 2025. GODINE</t>
  </si>
  <si>
    <t>T829040</t>
  </si>
  <si>
    <t>TEHNIČKA POMOĆ U OKVIRU DRUGOG ŠVICARSKOG DOPRINOSA</t>
  </si>
  <si>
    <t>švicarski instrument</t>
  </si>
  <si>
    <t>Pomoći EU</t>
  </si>
  <si>
    <t>51 Pomoći EU</t>
  </si>
  <si>
    <t>Sredstva učešća za pomoći</t>
  </si>
  <si>
    <t>ostale refundacije iz sredstava EU</t>
  </si>
  <si>
    <t>Ribarski fondovi</t>
  </si>
  <si>
    <t>22</t>
  </si>
  <si>
    <t>FINANCIJSKI I FISKALNI SUSTAV</t>
  </si>
  <si>
    <t>Upravljanje i revizija sustava provedbe programa EU i financijskih mehanizama</t>
  </si>
  <si>
    <t xml:space="preserve">Ribarski fondovi </t>
  </si>
  <si>
    <t>FONDOVI ZA UNUTARNJE POSLOVE 2021.-2027. TEHNIČKA POMOĆ</t>
  </si>
  <si>
    <t>56 Fondovi EU</t>
  </si>
  <si>
    <t>Pomoći iz inozemstva i od subjekata unutar općeg proračuna</t>
  </si>
  <si>
    <t>Prihodi od prodaje proizvoda i robe te pruženih usluga, prihodi od donacija te povrati po protestiranim jamstvima</t>
  </si>
  <si>
    <t>Prihodi iz proračuna</t>
  </si>
  <si>
    <t>IZVORNI PLAN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</si>
</sst>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#,##0&quot; &quot;;[Red]&quot;-&quot;#,##0&quot; &quot;"/>
  </numFmts>
  <fonts count="46" x14ac:knownFonts="1">
    <font>
      <sz val="10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  <charset val="238"/>
    </font>
    <font>
      <b/>
      <sz val="12"/>
      <color rgb="FF002060"/>
      <name val="Arial"/>
      <family val="2"/>
      <charset val="238"/>
    </font>
    <font>
      <b/>
      <i/>
      <sz val="12"/>
      <color rgb="FF002060"/>
      <name val="Arial"/>
      <family val="2"/>
      <charset val="238"/>
    </font>
    <font>
      <b/>
      <sz val="10"/>
      <color rgb="FF002060"/>
      <name val="Arial"/>
      <family val="2"/>
      <charset val="238"/>
    </font>
    <font>
      <sz val="10"/>
      <color rgb="FF002060"/>
      <name val="Arial"/>
      <family val="2"/>
      <charset val="238"/>
    </font>
    <font>
      <i/>
      <sz val="10"/>
      <color rgb="FF002060"/>
      <name val="Arial"/>
      <family val="2"/>
      <charset val="238"/>
    </font>
    <font>
      <b/>
      <i/>
      <sz val="10"/>
      <color rgb="FF00206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0"/>
      <color theme="8" tint="-0.499984740745262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8" tint="-0.249977111117893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0"/>
      <color theme="8" tint="-0.499984740745262"/>
      <name val="Arial"/>
      <family val="2"/>
      <charset val="238"/>
    </font>
    <font>
      <sz val="10"/>
      <color theme="4" tint="-0.499984740745262"/>
      <name val="Arial"/>
      <family val="2"/>
      <charset val="238"/>
    </font>
    <font>
      <b/>
      <i/>
      <sz val="10"/>
      <color theme="4" tint="-0.499984740745262"/>
      <name val="Arial"/>
      <family val="2"/>
      <charset val="238"/>
    </font>
    <font>
      <b/>
      <sz val="10"/>
      <color theme="4" tint="-0.499984740745262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theme="8" tint="-0.499984740745262"/>
      <name val="Arial"/>
      <family val="2"/>
      <charset val="238"/>
    </font>
    <font>
      <b/>
      <sz val="10"/>
      <color theme="1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DDEBF7"/>
      </patternFill>
    </fill>
    <fill>
      <patternFill patternType="solid">
        <fgColor theme="4" tint="0.79998168889431442"/>
        <bgColor rgb="FFDDEBF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0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206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59">
    <xf numFmtId="0" fontId="0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4" fillId="0" borderId="0"/>
    <xf numFmtId="0" fontId="3" fillId="0" borderId="0"/>
    <xf numFmtId="0" fontId="8" fillId="0" borderId="0"/>
    <xf numFmtId="164" fontId="9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4" fontId="19" fillId="17" borderId="24" applyNumberFormat="0" applyProtection="0">
      <alignment vertical="center"/>
    </xf>
    <xf numFmtId="4" fontId="20" fillId="17" borderId="24" applyNumberFormat="0" applyProtection="0">
      <alignment vertical="center"/>
    </xf>
    <xf numFmtId="4" fontId="19" fillId="17" borderId="24" applyNumberFormat="0" applyProtection="0">
      <alignment horizontal="left" vertical="center" indent="1"/>
    </xf>
    <xf numFmtId="0" fontId="19" fillId="17" borderId="24" applyNumberFormat="0" applyProtection="0">
      <alignment horizontal="left" vertical="top" indent="1"/>
    </xf>
    <xf numFmtId="4" fontId="19" fillId="18" borderId="0" applyNumberFormat="0" applyProtection="0">
      <alignment horizontal="left" vertical="center" indent="1"/>
    </xf>
    <xf numFmtId="4" fontId="21" fillId="12" borderId="24" applyNumberFormat="0" applyProtection="0">
      <alignment horizontal="right" vertical="center"/>
    </xf>
    <xf numFmtId="4" fontId="21" fillId="11" borderId="24" applyNumberFormat="0" applyProtection="0">
      <alignment horizontal="right" vertical="center"/>
    </xf>
    <xf numFmtId="4" fontId="21" fillId="14" borderId="24" applyNumberFormat="0" applyProtection="0">
      <alignment horizontal="right" vertical="center"/>
    </xf>
    <xf numFmtId="4" fontId="21" fillId="15" borderId="24" applyNumberFormat="0" applyProtection="0">
      <alignment horizontal="right" vertical="center"/>
    </xf>
    <xf numFmtId="4" fontId="21" fillId="19" borderId="24" applyNumberFormat="0" applyProtection="0">
      <alignment horizontal="right" vertical="center"/>
    </xf>
    <xf numFmtId="4" fontId="21" fillId="20" borderId="24" applyNumberFormat="0" applyProtection="0">
      <alignment horizontal="right" vertical="center"/>
    </xf>
    <xf numFmtId="4" fontId="21" fillId="13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21" borderId="24" applyNumberFormat="0" applyProtection="0">
      <alignment horizontal="right" vertical="center"/>
    </xf>
    <xf numFmtId="4" fontId="19" fillId="22" borderId="25" applyNumberFormat="0" applyProtection="0">
      <alignment horizontal="left" vertical="center" indent="1"/>
    </xf>
    <xf numFmtId="4" fontId="21" fillId="23" borderId="0" applyNumberFormat="0" applyProtection="0">
      <alignment horizontal="left" vertical="center" indent="1"/>
    </xf>
    <xf numFmtId="4" fontId="12" fillId="24" borderId="0" applyNumberFormat="0" applyProtection="0">
      <alignment horizontal="left" vertical="center" indent="1"/>
    </xf>
    <xf numFmtId="4" fontId="19" fillId="10" borderId="24" applyNumberFormat="0" applyProtection="0">
      <alignment horizontal="center" vertical="top"/>
    </xf>
    <xf numFmtId="4" fontId="4" fillId="23" borderId="0" applyNumberFormat="0" applyProtection="0">
      <alignment horizontal="left" vertical="center" indent="1"/>
    </xf>
    <xf numFmtId="4" fontId="4" fillId="18" borderId="0" applyNumberFormat="0" applyProtection="0">
      <alignment horizontal="left" vertical="center" indent="1"/>
    </xf>
    <xf numFmtId="0" fontId="25" fillId="24" borderId="24" applyNumberFormat="0" applyProtection="0">
      <alignment horizontal="left" vertical="center" indent="1"/>
    </xf>
    <xf numFmtId="0" fontId="8" fillId="24" borderId="24" applyNumberFormat="0" applyProtection="0">
      <alignment horizontal="left" vertical="top" indent="1"/>
    </xf>
    <xf numFmtId="0" fontId="25" fillId="18" borderId="24" applyNumberFormat="0" applyProtection="0">
      <alignment horizontal="left" vertical="center" indent="1"/>
    </xf>
    <xf numFmtId="0" fontId="8" fillId="18" borderId="24" applyNumberFormat="0" applyProtection="0">
      <alignment horizontal="left" vertical="top" indent="1"/>
    </xf>
    <xf numFmtId="0" fontId="25" fillId="25" borderId="24" applyNumberFormat="0" applyProtection="0">
      <alignment horizontal="left" vertical="center" indent="1"/>
    </xf>
    <xf numFmtId="0" fontId="8" fillId="25" borderId="24" applyNumberFormat="0" applyProtection="0">
      <alignment horizontal="left" vertical="top" indent="1"/>
    </xf>
    <xf numFmtId="0" fontId="8" fillId="26" borderId="24" applyNumberFormat="0" applyProtection="0">
      <alignment horizontal="left" vertical="center" indent="1"/>
    </xf>
    <xf numFmtId="0" fontId="8" fillId="26" borderId="24" applyNumberFormat="0" applyProtection="0">
      <alignment horizontal="left" vertical="top" indent="1"/>
    </xf>
    <xf numFmtId="0" fontId="8" fillId="0" borderId="0"/>
    <xf numFmtId="4" fontId="21" fillId="27" borderId="24" applyNumberFormat="0" applyProtection="0">
      <alignment vertical="center"/>
    </xf>
    <xf numFmtId="4" fontId="22" fillId="27" borderId="24" applyNumberFormat="0" applyProtection="0">
      <alignment vertical="center"/>
    </xf>
    <xf numFmtId="4" fontId="21" fillId="27" borderId="24" applyNumberFormat="0" applyProtection="0">
      <alignment horizontal="left" vertical="center" indent="1"/>
    </xf>
    <xf numFmtId="0" fontId="21" fillId="27" borderId="24" applyNumberFormat="0" applyProtection="0">
      <alignment horizontal="left" vertical="top" indent="1"/>
    </xf>
    <xf numFmtId="4" fontId="21" fillId="23" borderId="24" applyNumberFormat="0" applyProtection="0">
      <alignment horizontal="right" vertical="center"/>
    </xf>
    <xf numFmtId="4" fontId="22" fillId="23" borderId="24" applyNumberFormat="0" applyProtection="0">
      <alignment horizontal="right" vertical="center"/>
    </xf>
    <xf numFmtId="4" fontId="21" fillId="10" borderId="24" applyNumberFormat="0" applyProtection="0">
      <alignment horizontal="left" vertical="center" indent="1"/>
    </xf>
    <xf numFmtId="0" fontId="19" fillId="18" borderId="24" applyNumberFormat="0" applyProtection="0">
      <alignment horizontal="center" vertical="top" wrapText="1"/>
    </xf>
    <xf numFmtId="4" fontId="23" fillId="28" borderId="0" applyNumberFormat="0" applyProtection="0">
      <alignment horizontal="left" vertical="top" indent="1"/>
    </xf>
    <xf numFmtId="4" fontId="24" fillId="23" borderId="24" applyNumberFormat="0" applyProtection="0">
      <alignment horizontal="right" vertical="center"/>
    </xf>
  </cellStyleXfs>
  <cellXfs count="350">
    <xf numFmtId="0" fontId="0" fillId="0" borderId="0" xfId="0"/>
    <xf numFmtId="0" fontId="11" fillId="0" borderId="0" xfId="11" applyFont="1" applyAlignment="1">
      <alignment horizontal="center" vertical="center" wrapText="1"/>
    </xf>
    <xf numFmtId="0" fontId="4" fillId="0" borderId="0" xfId="11" applyFont="1" applyAlignment="1">
      <alignment vertical="center" wrapText="1"/>
    </xf>
    <xf numFmtId="0" fontId="2" fillId="0" borderId="0" xfId="11"/>
    <xf numFmtId="0" fontId="11" fillId="4" borderId="0" xfId="11" applyFont="1" applyFill="1" applyAlignment="1">
      <alignment horizontal="center" vertical="center" wrapText="1"/>
    </xf>
    <xf numFmtId="0" fontId="4" fillId="4" borderId="0" xfId="11" applyFont="1" applyFill="1" applyAlignment="1">
      <alignment vertical="center" wrapText="1"/>
    </xf>
    <xf numFmtId="0" fontId="13" fillId="7" borderId="1" xfId="11" applyFont="1" applyFill="1" applyBorder="1" applyAlignment="1">
      <alignment horizontal="center" vertical="center" wrapText="1"/>
    </xf>
    <xf numFmtId="0" fontId="14" fillId="4" borderId="1" xfId="11" applyFont="1" applyFill="1" applyBorder="1" applyAlignment="1">
      <alignment horizontal="left" vertical="center" wrapText="1"/>
    </xf>
    <xf numFmtId="3" fontId="4" fillId="4" borderId="1" xfId="11" applyNumberFormat="1" applyFont="1" applyFill="1" applyBorder="1" applyAlignment="1">
      <alignment horizontal="right"/>
    </xf>
    <xf numFmtId="3" fontId="4" fillId="4" borderId="1" xfId="11" applyNumberFormat="1" applyFont="1" applyFill="1" applyBorder="1" applyAlignment="1">
      <alignment horizontal="right" wrapText="1"/>
    </xf>
    <xf numFmtId="0" fontId="2" fillId="0" borderId="1" xfId="11" applyBorder="1"/>
    <xf numFmtId="0" fontId="15" fillId="4" borderId="1" xfId="11" quotePrefix="1" applyFont="1" applyFill="1" applyBorder="1" applyAlignment="1">
      <alignment horizontal="left" vertical="center" wrapText="1" indent="1"/>
    </xf>
    <xf numFmtId="0" fontId="15" fillId="4" borderId="1" xfId="11" applyFont="1" applyFill="1" applyBorder="1" applyAlignment="1">
      <alignment horizontal="left" vertical="center" indent="1"/>
    </xf>
    <xf numFmtId="0" fontId="15" fillId="4" borderId="1" xfId="11" applyFont="1" applyFill="1" applyBorder="1" applyAlignment="1">
      <alignment horizontal="left" vertical="center" wrapText="1" indent="1"/>
    </xf>
    <xf numFmtId="0" fontId="8" fillId="4" borderId="1" xfId="11" applyFont="1" applyFill="1" applyBorder="1" applyAlignment="1">
      <alignment horizontal="left" vertical="center" wrapText="1"/>
    </xf>
    <xf numFmtId="0" fontId="10" fillId="0" borderId="0" xfId="11" applyFont="1" applyAlignment="1">
      <alignment vertical="top" wrapText="1"/>
    </xf>
    <xf numFmtId="0" fontId="13" fillId="7" borderId="3" xfId="11" applyFont="1" applyFill="1" applyBorder="1" applyAlignment="1">
      <alignment horizontal="center" vertical="center" wrapText="1"/>
    </xf>
    <xf numFmtId="0" fontId="16" fillId="7" borderId="3" xfId="11" applyFont="1" applyFill="1" applyBorder="1" applyAlignment="1">
      <alignment horizontal="center" vertical="center" wrapText="1"/>
    </xf>
    <xf numFmtId="0" fontId="8" fillId="4" borderId="1" xfId="11" quotePrefix="1" applyFont="1" applyFill="1" applyBorder="1" applyAlignment="1">
      <alignment horizontal="left" vertical="center"/>
    </xf>
    <xf numFmtId="0" fontId="8" fillId="4" borderId="1" xfId="11" quotePrefix="1" applyFont="1" applyFill="1" applyBorder="1" applyAlignment="1">
      <alignment horizontal="left" vertical="center" wrapText="1"/>
    </xf>
    <xf numFmtId="0" fontId="15" fillId="4" borderId="1" xfId="11" quotePrefix="1" applyFont="1" applyFill="1" applyBorder="1" applyAlignment="1">
      <alignment horizontal="left" vertical="center"/>
    </xf>
    <xf numFmtId="0" fontId="15" fillId="4" borderId="1" xfId="11" quotePrefix="1" applyFont="1" applyFill="1" applyBorder="1" applyAlignment="1">
      <alignment horizontal="left" vertical="center" wrapText="1"/>
    </xf>
    <xf numFmtId="0" fontId="14" fillId="4" borderId="1" xfId="11" applyFont="1" applyFill="1" applyBorder="1" applyAlignment="1">
      <alignment horizontal="left" vertical="center"/>
    </xf>
    <xf numFmtId="0" fontId="14" fillId="4" borderId="1" xfId="11" applyFont="1" applyFill="1" applyBorder="1" applyAlignment="1">
      <alignment vertical="center" wrapText="1"/>
    </xf>
    <xf numFmtId="0" fontId="8" fillId="4" borderId="1" xfId="11" applyFont="1" applyFill="1" applyBorder="1" applyAlignment="1">
      <alignment vertical="center" wrapText="1"/>
    </xf>
    <xf numFmtId="0" fontId="8" fillId="4" borderId="1" xfId="11" applyFont="1" applyFill="1" applyBorder="1" applyAlignment="1">
      <alignment horizontal="left" vertical="center"/>
    </xf>
    <xf numFmtId="0" fontId="17" fillId="0" borderId="0" xfId="11" applyFont="1" applyAlignment="1">
      <alignment vertical="top" wrapText="1"/>
    </xf>
    <xf numFmtId="0" fontId="18" fillId="0" borderId="0" xfId="11" applyFont="1"/>
    <xf numFmtId="4" fontId="4" fillId="4" borderId="1" xfId="11" applyNumberFormat="1" applyFont="1" applyFill="1" applyBorder="1" applyAlignment="1">
      <alignment horizontal="right"/>
    </xf>
    <xf numFmtId="2" fontId="2" fillId="0" borderId="1" xfId="11" applyNumberFormat="1" applyBorder="1"/>
    <xf numFmtId="0" fontId="27" fillId="4" borderId="0" xfId="1" applyFont="1" applyFill="1" applyAlignment="1">
      <alignment horizontal="center" vertical="center" wrapText="1"/>
    </xf>
    <xf numFmtId="0" fontId="29" fillId="4" borderId="0" xfId="1" applyFont="1" applyFill="1" applyAlignment="1">
      <alignment vertical="center" wrapText="1"/>
    </xf>
    <xf numFmtId="0" fontId="29" fillId="0" borderId="0" xfId="0" applyFont="1" applyAlignment="1">
      <alignment vertical="center" wrapText="1"/>
    </xf>
    <xf numFmtId="3" fontId="30" fillId="0" borderId="0" xfId="0" applyNumberFormat="1" applyFont="1"/>
    <xf numFmtId="3" fontId="31" fillId="0" borderId="0" xfId="0" applyNumberFormat="1" applyFont="1" applyAlignment="1">
      <alignment horizontal="left"/>
    </xf>
    <xf numFmtId="3" fontId="32" fillId="0" borderId="0" xfId="0" applyNumberFormat="1" applyFont="1" applyAlignment="1">
      <alignment horizontal="right" vertical="center"/>
    </xf>
    <xf numFmtId="3" fontId="32" fillId="0" borderId="0" xfId="0" applyNumberFormat="1" applyFont="1"/>
    <xf numFmtId="49" fontId="29" fillId="3" borderId="9" xfId="0" applyNumberFormat="1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center" vertical="center" wrapText="1"/>
    </xf>
    <xf numFmtId="3" fontId="29" fillId="3" borderId="9" xfId="0" applyNumberFormat="1" applyFont="1" applyFill="1" applyBorder="1" applyAlignment="1">
      <alignment horizontal="center" vertical="center" wrapText="1"/>
    </xf>
    <xf numFmtId="3" fontId="32" fillId="7" borderId="9" xfId="0" applyNumberFormat="1" applyFont="1" applyFill="1" applyBorder="1" applyAlignment="1">
      <alignment horizontal="center" vertical="center"/>
    </xf>
    <xf numFmtId="49" fontId="29" fillId="6" borderId="9" xfId="0" applyNumberFormat="1" applyFont="1" applyFill="1" applyBorder="1" applyAlignment="1">
      <alignment horizontal="center" vertical="center" wrapText="1"/>
    </xf>
    <xf numFmtId="0" fontId="29" fillId="6" borderId="9" xfId="0" applyFont="1" applyFill="1" applyBorder="1" applyAlignment="1">
      <alignment horizontal="center" vertical="center" wrapText="1"/>
    </xf>
    <xf numFmtId="3" fontId="29" fillId="6" borderId="9" xfId="0" applyNumberFormat="1" applyFont="1" applyFill="1" applyBorder="1" applyAlignment="1">
      <alignment horizontal="right" vertical="center" wrapText="1"/>
    </xf>
    <xf numFmtId="4" fontId="29" fillId="6" borderId="9" xfId="0" applyNumberFormat="1" applyFont="1" applyFill="1" applyBorder="1" applyAlignment="1">
      <alignment horizontal="right" vertical="center" wrapText="1"/>
    </xf>
    <xf numFmtId="4" fontId="32" fillId="4" borderId="9" xfId="0" applyNumberFormat="1" applyFont="1" applyFill="1" applyBorder="1" applyAlignment="1">
      <alignment horizontal="center" vertical="center"/>
    </xf>
    <xf numFmtId="3" fontId="29" fillId="6" borderId="9" xfId="0" applyNumberFormat="1" applyFont="1" applyFill="1" applyBorder="1" applyAlignment="1">
      <alignment horizontal="left" vertical="center"/>
    </xf>
    <xf numFmtId="3" fontId="32" fillId="4" borderId="0" xfId="0" applyNumberFormat="1" applyFont="1" applyFill="1" applyAlignment="1">
      <alignment horizontal="right" vertical="center"/>
    </xf>
    <xf numFmtId="3" fontId="32" fillId="4" borderId="0" xfId="0" applyNumberFormat="1" applyFont="1" applyFill="1"/>
    <xf numFmtId="3" fontId="29" fillId="6" borderId="9" xfId="0" applyNumberFormat="1" applyFont="1" applyFill="1" applyBorder="1" applyAlignment="1">
      <alignment horizontal="left" vertical="center" wrapText="1"/>
    </xf>
    <xf numFmtId="3" fontId="29" fillId="3" borderId="9" xfId="0" applyNumberFormat="1" applyFont="1" applyFill="1" applyBorder="1" applyAlignment="1">
      <alignment horizontal="left" vertical="center"/>
    </xf>
    <xf numFmtId="49" fontId="29" fillId="6" borderId="9" xfId="0" applyNumberFormat="1" applyFont="1" applyFill="1" applyBorder="1" applyAlignment="1">
      <alignment horizontal="left" vertical="center" wrapText="1"/>
    </xf>
    <xf numFmtId="0" fontId="29" fillId="6" borderId="9" xfId="0" applyFont="1" applyFill="1" applyBorder="1" applyAlignment="1">
      <alignment horizontal="left" vertical="center" wrapText="1"/>
    </xf>
    <xf numFmtId="1" fontId="32" fillId="6" borderId="9" xfId="0" applyNumberFormat="1" applyFont="1" applyFill="1" applyBorder="1" applyAlignment="1">
      <alignment horizontal="left" vertical="center"/>
    </xf>
    <xf numFmtId="0" fontId="32" fillId="6" borderId="9" xfId="0" applyFont="1" applyFill="1" applyBorder="1" applyAlignment="1">
      <alignment horizontal="left" vertical="center" wrapText="1"/>
    </xf>
    <xf numFmtId="3" fontId="32" fillId="6" borderId="9" xfId="0" applyNumberFormat="1" applyFont="1" applyFill="1" applyBorder="1" applyAlignment="1">
      <alignment horizontal="right" vertical="center" wrapText="1"/>
    </xf>
    <xf numFmtId="4" fontId="32" fillId="6" borderId="9" xfId="0" applyNumberFormat="1" applyFont="1" applyFill="1" applyBorder="1" applyAlignment="1">
      <alignment horizontal="right" vertical="center" wrapText="1"/>
    </xf>
    <xf numFmtId="4" fontId="32" fillId="6" borderId="9" xfId="0" applyNumberFormat="1" applyFont="1" applyFill="1" applyBorder="1" applyAlignment="1">
      <alignment horizontal="center" vertical="center" wrapText="1"/>
    </xf>
    <xf numFmtId="3" fontId="32" fillId="6" borderId="9" xfId="0" applyNumberFormat="1" applyFont="1" applyFill="1" applyBorder="1" applyAlignment="1">
      <alignment horizontal="left" vertical="center"/>
    </xf>
    <xf numFmtId="3" fontId="32" fillId="6" borderId="9" xfId="0" applyNumberFormat="1" applyFont="1" applyFill="1" applyBorder="1" applyAlignment="1">
      <alignment horizontal="left" vertical="center" wrapText="1"/>
    </xf>
    <xf numFmtId="3" fontId="29" fillId="4" borderId="9" xfId="0" applyNumberFormat="1" applyFont="1" applyFill="1" applyBorder="1" applyAlignment="1">
      <alignment vertical="center"/>
    </xf>
    <xf numFmtId="4" fontId="29" fillId="4" borderId="9" xfId="0" applyNumberFormat="1" applyFont="1" applyFill="1" applyBorder="1" applyAlignment="1">
      <alignment vertical="center"/>
    </xf>
    <xf numFmtId="3" fontId="33" fillId="0" borderId="0" xfId="0" applyNumberFormat="1" applyFont="1" applyAlignment="1">
      <alignment horizontal="right" vertical="center"/>
    </xf>
    <xf numFmtId="3" fontId="33" fillId="0" borderId="0" xfId="0" applyNumberFormat="1" applyFont="1"/>
    <xf numFmtId="0" fontId="32" fillId="0" borderId="9" xfId="0" applyFont="1" applyBorder="1" applyAlignment="1">
      <alignment horizontal="center" vertical="center"/>
    </xf>
    <xf numFmtId="0" fontId="32" fillId="0" borderId="9" xfId="0" applyFont="1" applyBorder="1" applyAlignment="1">
      <alignment horizontal="left" vertical="center" wrapText="1"/>
    </xf>
    <xf numFmtId="3" fontId="32" fillId="4" borderId="9" xfId="0" applyNumberFormat="1" applyFont="1" applyFill="1" applyBorder="1"/>
    <xf numFmtId="4" fontId="32" fillId="4" borderId="9" xfId="0" applyNumberFormat="1" applyFont="1" applyFill="1" applyBorder="1"/>
    <xf numFmtId="0" fontId="30" fillId="0" borderId="9" xfId="0" applyFont="1" applyBorder="1" applyAlignment="1">
      <alignment horizontal="center" vertical="center"/>
    </xf>
    <xf numFmtId="0" fontId="30" fillId="0" borderId="9" xfId="0" applyFont="1" applyBorder="1" applyAlignment="1">
      <alignment horizontal="left" vertical="center" wrapText="1"/>
    </xf>
    <xf numFmtId="3" fontId="30" fillId="4" borderId="9" xfId="0" applyNumberFormat="1" applyFont="1" applyFill="1" applyBorder="1" applyAlignment="1">
      <alignment horizontal="right" vertical="center"/>
    </xf>
    <xf numFmtId="4" fontId="30" fillId="4" borderId="9" xfId="0" applyNumberFormat="1" applyFont="1" applyFill="1" applyBorder="1" applyAlignment="1">
      <alignment horizontal="right" vertical="center"/>
    </xf>
    <xf numFmtId="4" fontId="30" fillId="0" borderId="9" xfId="0" applyNumberFormat="1" applyFont="1" applyBorder="1" applyAlignment="1">
      <alignment horizontal="center" vertical="center"/>
    </xf>
    <xf numFmtId="3" fontId="30" fillId="0" borderId="0" xfId="0" applyNumberFormat="1" applyFont="1" applyAlignment="1">
      <alignment horizontal="right" vertical="center"/>
    </xf>
    <xf numFmtId="3" fontId="32" fillId="4" borderId="9" xfId="0" applyNumberFormat="1" applyFont="1" applyFill="1" applyBorder="1" applyAlignment="1">
      <alignment horizontal="right" vertical="center"/>
    </xf>
    <xf numFmtId="4" fontId="32" fillId="4" borderId="9" xfId="0" applyNumberFormat="1" applyFont="1" applyFill="1" applyBorder="1" applyAlignment="1">
      <alignment horizontal="right" vertical="center"/>
    </xf>
    <xf numFmtId="4" fontId="32" fillId="0" borderId="9" xfId="0" applyNumberFormat="1" applyFont="1" applyBorder="1" applyAlignment="1">
      <alignment horizontal="center" vertical="center"/>
    </xf>
    <xf numFmtId="4" fontId="30" fillId="0" borderId="9" xfId="0" applyNumberFormat="1" applyFont="1" applyBorder="1" applyAlignment="1">
      <alignment vertical="center"/>
    </xf>
    <xf numFmtId="3" fontId="30" fillId="0" borderId="9" xfId="0" applyNumberFormat="1" applyFont="1" applyBorder="1" applyAlignment="1">
      <alignment horizontal="right" vertical="center"/>
    </xf>
    <xf numFmtId="0" fontId="30" fillId="6" borderId="9" xfId="0" applyFont="1" applyFill="1" applyBorder="1" applyAlignment="1">
      <alignment horizontal="center" vertical="center"/>
    </xf>
    <xf numFmtId="0" fontId="30" fillId="6" borderId="9" xfId="0" applyFont="1" applyFill="1" applyBorder="1" applyAlignment="1">
      <alignment horizontal="left" vertical="center" wrapText="1"/>
    </xf>
    <xf numFmtId="3" fontId="30" fillId="6" borderId="9" xfId="0" applyNumberFormat="1" applyFont="1" applyFill="1" applyBorder="1" applyAlignment="1">
      <alignment horizontal="right" vertical="center"/>
    </xf>
    <xf numFmtId="0" fontId="32" fillId="4" borderId="9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left" vertical="center" wrapText="1"/>
    </xf>
    <xf numFmtId="0" fontId="30" fillId="4" borderId="9" xfId="0" applyFont="1" applyFill="1" applyBorder="1" applyAlignment="1">
      <alignment horizontal="center" vertical="center"/>
    </xf>
    <xf numFmtId="0" fontId="30" fillId="4" borderId="9" xfId="0" applyFont="1" applyFill="1" applyBorder="1" applyAlignment="1">
      <alignment horizontal="left" vertical="center" wrapText="1"/>
    </xf>
    <xf numFmtId="4" fontId="29" fillId="4" borderId="9" xfId="0" applyNumberFormat="1" applyFont="1" applyFill="1" applyBorder="1" applyAlignment="1">
      <alignment horizontal="center" vertical="center"/>
    </xf>
    <xf numFmtId="3" fontId="29" fillId="4" borderId="0" xfId="0" applyNumberFormat="1" applyFont="1" applyFill="1" applyAlignment="1">
      <alignment horizontal="right" vertical="center"/>
    </xf>
    <xf numFmtId="3" fontId="29" fillId="4" borderId="0" xfId="0" applyNumberFormat="1" applyFont="1" applyFill="1"/>
    <xf numFmtId="0" fontId="32" fillId="6" borderId="9" xfId="0" applyFont="1" applyFill="1" applyBorder="1" applyAlignment="1">
      <alignment horizontal="center" vertical="center"/>
    </xf>
    <xf numFmtId="3" fontId="32" fillId="6" borderId="9" xfId="0" applyNumberFormat="1" applyFont="1" applyFill="1" applyBorder="1" applyAlignment="1">
      <alignment horizontal="right" vertical="center"/>
    </xf>
    <xf numFmtId="4" fontId="32" fillId="6" borderId="9" xfId="0" applyNumberFormat="1" applyFont="1" applyFill="1" applyBorder="1" applyAlignment="1">
      <alignment horizontal="right" vertical="center"/>
    </xf>
    <xf numFmtId="4" fontId="32" fillId="6" borderId="9" xfId="0" applyNumberFormat="1" applyFont="1" applyFill="1" applyBorder="1" applyAlignment="1">
      <alignment horizontal="center" vertical="center"/>
    </xf>
    <xf numFmtId="4" fontId="30" fillId="6" borderId="9" xfId="0" applyNumberFormat="1" applyFont="1" applyFill="1" applyBorder="1" applyAlignment="1">
      <alignment horizontal="right" vertical="center"/>
    </xf>
    <xf numFmtId="4" fontId="30" fillId="6" borderId="9" xfId="0" applyNumberFormat="1" applyFont="1" applyFill="1" applyBorder="1" applyAlignment="1">
      <alignment horizontal="center" vertical="center"/>
    </xf>
    <xf numFmtId="3" fontId="30" fillId="4" borderId="0" xfId="0" applyNumberFormat="1" applyFont="1" applyFill="1" applyAlignment="1">
      <alignment horizontal="right" vertical="center"/>
    </xf>
    <xf numFmtId="3" fontId="30" fillId="4" borderId="0" xfId="0" applyNumberFormat="1" applyFont="1" applyFill="1"/>
    <xf numFmtId="3" fontId="31" fillId="0" borderId="0" xfId="0" applyNumberFormat="1" applyFont="1" applyAlignment="1">
      <alignment horizontal="right" vertical="center"/>
    </xf>
    <xf numFmtId="4" fontId="30" fillId="4" borderId="9" xfId="0" applyNumberFormat="1" applyFont="1" applyFill="1" applyBorder="1" applyAlignment="1">
      <alignment horizontal="center" vertical="center"/>
    </xf>
    <xf numFmtId="3" fontId="34" fillId="6" borderId="9" xfId="0" applyNumberFormat="1" applyFont="1" applyFill="1" applyBorder="1" applyAlignment="1">
      <alignment horizontal="left" vertical="center" wrapText="1"/>
    </xf>
    <xf numFmtId="4" fontId="32" fillId="0" borderId="9" xfId="0" applyNumberFormat="1" applyFont="1" applyBorder="1" applyAlignment="1">
      <alignment horizontal="center"/>
    </xf>
    <xf numFmtId="3" fontId="30" fillId="0" borderId="0" xfId="0" applyNumberFormat="1" applyFont="1" applyAlignment="1">
      <alignment vertical="center"/>
    </xf>
    <xf numFmtId="3" fontId="30" fillId="4" borderId="0" xfId="0" applyNumberFormat="1" applyFont="1" applyFill="1" applyAlignment="1">
      <alignment vertical="center"/>
    </xf>
    <xf numFmtId="0" fontId="29" fillId="7" borderId="1" xfId="11" applyFont="1" applyFill="1" applyBorder="1" applyAlignment="1">
      <alignment horizontal="center" vertical="center" wrapText="1"/>
    </xf>
    <xf numFmtId="0" fontId="29" fillId="4" borderId="1" xfId="11" applyFont="1" applyFill="1" applyBorder="1" applyAlignment="1">
      <alignment horizontal="left" vertical="center" wrapText="1"/>
    </xf>
    <xf numFmtId="4" fontId="29" fillId="4" borderId="1" xfId="11" applyNumberFormat="1" applyFont="1" applyFill="1" applyBorder="1" applyAlignment="1">
      <alignment horizontal="right"/>
    </xf>
    <xf numFmtId="3" fontId="29" fillId="4" borderId="1" xfId="11" applyNumberFormat="1" applyFont="1" applyFill="1" applyBorder="1" applyAlignment="1">
      <alignment horizontal="right"/>
    </xf>
    <xf numFmtId="2" fontId="30" fillId="0" borderId="1" xfId="11" applyNumberFormat="1" applyFont="1" applyBorder="1"/>
    <xf numFmtId="0" fontId="31" fillId="4" borderId="1" xfId="11" quotePrefix="1" applyFont="1" applyFill="1" applyBorder="1" applyAlignment="1">
      <alignment horizontal="left" vertical="center" wrapText="1"/>
    </xf>
    <xf numFmtId="4" fontId="30" fillId="4" borderId="1" xfId="11" applyNumberFormat="1" applyFont="1" applyFill="1" applyBorder="1" applyAlignment="1">
      <alignment horizontal="right"/>
    </xf>
    <xf numFmtId="3" fontId="30" fillId="4" borderId="1" xfId="11" applyNumberFormat="1" applyFont="1" applyFill="1" applyBorder="1" applyAlignment="1">
      <alignment horizontal="right"/>
    </xf>
    <xf numFmtId="4" fontId="30" fillId="4" borderId="1" xfId="11" applyNumberFormat="1" applyFont="1" applyFill="1" applyBorder="1"/>
    <xf numFmtId="0" fontId="29" fillId="4" borderId="0" xfId="1" applyFont="1" applyFill="1" applyAlignment="1">
      <alignment vertical="center"/>
    </xf>
    <xf numFmtId="3" fontId="29" fillId="3" borderId="1" xfId="0" applyNumberFormat="1" applyFont="1" applyFill="1" applyBorder="1" applyAlignment="1">
      <alignment horizontal="left" vertical="center" wrapText="1"/>
    </xf>
    <xf numFmtId="0" fontId="29" fillId="3" borderId="14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29" fillId="3" borderId="13" xfId="0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2" fillId="3" borderId="1" xfId="0" applyFont="1" applyFill="1" applyBorder="1" applyAlignment="1">
      <alignment horizontal="center" vertical="center" wrapText="1"/>
    </xf>
    <xf numFmtId="3" fontId="32" fillId="3" borderId="1" xfId="0" applyNumberFormat="1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/>
    </xf>
    <xf numFmtId="3" fontId="32" fillId="7" borderId="1" xfId="0" applyNumberFormat="1" applyFont="1" applyFill="1" applyBorder="1" applyAlignment="1">
      <alignment horizontal="center" vertical="center"/>
    </xf>
    <xf numFmtId="49" fontId="29" fillId="2" borderId="2" xfId="0" applyNumberFormat="1" applyFont="1" applyFill="1" applyBorder="1" applyAlignment="1">
      <alignment vertical="center"/>
    </xf>
    <xf numFmtId="4" fontId="29" fillId="6" borderId="1" xfId="0" applyNumberFormat="1" applyFont="1" applyFill="1" applyBorder="1" applyAlignment="1">
      <alignment horizontal="right" vertical="center" wrapText="1"/>
    </xf>
    <xf numFmtId="3" fontId="29" fillId="6" borderId="1" xfId="0" applyNumberFormat="1" applyFont="1" applyFill="1" applyBorder="1" applyAlignment="1">
      <alignment horizontal="right" vertical="center" wrapText="1"/>
    </xf>
    <xf numFmtId="4" fontId="29" fillId="0" borderId="1" xfId="0" applyNumberFormat="1" applyFont="1" applyBorder="1" applyAlignment="1">
      <alignment vertical="center"/>
    </xf>
    <xf numFmtId="49" fontId="29" fillId="3" borderId="1" xfId="0" applyNumberFormat="1" applyFont="1" applyFill="1" applyBorder="1" applyAlignment="1">
      <alignment vertical="center"/>
    </xf>
    <xf numFmtId="4" fontId="29" fillId="3" borderId="1" xfId="0" applyNumberFormat="1" applyFont="1" applyFill="1" applyBorder="1" applyAlignment="1">
      <alignment horizontal="right" vertical="center"/>
    </xf>
    <xf numFmtId="3" fontId="29" fillId="3" borderId="1" xfId="0" applyNumberFormat="1" applyFont="1" applyFill="1" applyBorder="1" applyAlignment="1">
      <alignment horizontal="right" vertical="center"/>
    </xf>
    <xf numFmtId="4" fontId="29" fillId="7" borderId="1" xfId="0" applyNumberFormat="1" applyFont="1" applyFill="1" applyBorder="1" applyAlignment="1">
      <alignment vertical="center"/>
    </xf>
    <xf numFmtId="3" fontId="29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31" fillId="0" borderId="1" xfId="0" applyFont="1" applyBorder="1" applyAlignment="1">
      <alignment vertical="center"/>
    </xf>
    <xf numFmtId="4" fontId="30" fillId="6" borderId="1" xfId="0" applyNumberFormat="1" applyFont="1" applyFill="1" applyBorder="1" applyAlignment="1">
      <alignment horizontal="right" vertical="center"/>
    </xf>
    <xf numFmtId="3" fontId="30" fillId="6" borderId="1" xfId="0" applyNumberFormat="1" applyFont="1" applyFill="1" applyBorder="1" applyAlignment="1">
      <alignment horizontal="right" vertical="center"/>
    </xf>
    <xf numFmtId="4" fontId="30" fillId="7" borderId="1" xfId="0" applyNumberFormat="1" applyFont="1" applyFill="1" applyBorder="1" applyAlignment="1">
      <alignment vertical="center"/>
    </xf>
    <xf numFmtId="0" fontId="29" fillId="7" borderId="1" xfId="0" applyFont="1" applyFill="1" applyBorder="1" applyAlignment="1">
      <alignment vertical="center"/>
    </xf>
    <xf numFmtId="3" fontId="37" fillId="6" borderId="1" xfId="0" applyNumberFormat="1" applyFont="1" applyFill="1" applyBorder="1" applyAlignment="1">
      <alignment horizontal="right" vertical="center"/>
    </xf>
    <xf numFmtId="0" fontId="31" fillId="4" borderId="1" xfId="0" applyFont="1" applyFill="1" applyBorder="1" applyAlignment="1">
      <alignment vertical="center"/>
    </xf>
    <xf numFmtId="4" fontId="29" fillId="6" borderId="1" xfId="0" applyNumberFormat="1" applyFont="1" applyFill="1" applyBorder="1" applyAlignment="1">
      <alignment horizontal="right" vertical="center"/>
    </xf>
    <xf numFmtId="3" fontId="29" fillId="6" borderId="1" xfId="0" applyNumberFormat="1" applyFont="1" applyFill="1" applyBorder="1" applyAlignment="1">
      <alignment horizontal="right" vertical="center"/>
    </xf>
    <xf numFmtId="3" fontId="29" fillId="4" borderId="0" xfId="0" applyNumberFormat="1" applyFont="1" applyFill="1" applyAlignment="1">
      <alignment vertical="center"/>
    </xf>
    <xf numFmtId="0" fontId="36" fillId="4" borderId="0" xfId="0" applyFont="1" applyFill="1" applyAlignment="1">
      <alignment vertical="center"/>
    </xf>
    <xf numFmtId="0" fontId="31" fillId="0" borderId="2" xfId="0" applyFont="1" applyBorder="1" applyAlignment="1">
      <alignment vertical="center"/>
    </xf>
    <xf numFmtId="4" fontId="30" fillId="6" borderId="2" xfId="0" applyNumberFormat="1" applyFont="1" applyFill="1" applyBorder="1" applyAlignment="1">
      <alignment horizontal="right" vertical="center"/>
    </xf>
    <xf numFmtId="3" fontId="30" fillId="6" borderId="2" xfId="0" applyNumberFormat="1" applyFont="1" applyFill="1" applyBorder="1" applyAlignment="1">
      <alignment horizontal="right" vertical="center"/>
    </xf>
    <xf numFmtId="4" fontId="30" fillId="4" borderId="1" xfId="0" applyNumberFormat="1" applyFont="1" applyFill="1" applyBorder="1" applyAlignment="1">
      <alignment vertical="center"/>
    </xf>
    <xf numFmtId="4" fontId="29" fillId="6" borderId="2" xfId="0" applyNumberFormat="1" applyFont="1" applyFill="1" applyBorder="1" applyAlignment="1">
      <alignment horizontal="right" vertical="center" wrapText="1"/>
    </xf>
    <xf numFmtId="3" fontId="29" fillId="6" borderId="2" xfId="0" applyNumberFormat="1" applyFont="1" applyFill="1" applyBorder="1" applyAlignment="1">
      <alignment horizontal="right" vertical="center" wrapText="1"/>
    </xf>
    <xf numFmtId="4" fontId="29" fillId="0" borderId="1" xfId="0" applyNumberFormat="1" applyFont="1" applyBorder="1" applyAlignment="1">
      <alignment horizontal="right" vertical="center"/>
    </xf>
    <xf numFmtId="4" fontId="30" fillId="0" borderId="0" xfId="0" applyNumberFormat="1" applyFont="1" applyAlignment="1">
      <alignment vertical="center"/>
    </xf>
    <xf numFmtId="4" fontId="29" fillId="7" borderId="1" xfId="0" applyNumberFormat="1" applyFont="1" applyFill="1" applyBorder="1" applyAlignment="1">
      <alignment horizontal="right" vertical="center"/>
    </xf>
    <xf numFmtId="4" fontId="30" fillId="4" borderId="1" xfId="0" applyNumberFormat="1" applyFont="1" applyFill="1" applyBorder="1" applyAlignment="1">
      <alignment horizontal="right" vertical="center"/>
    </xf>
    <xf numFmtId="3" fontId="30" fillId="4" borderId="1" xfId="0" applyNumberFormat="1" applyFont="1" applyFill="1" applyBorder="1" applyAlignment="1">
      <alignment horizontal="right" vertical="center"/>
    </xf>
    <xf numFmtId="4" fontId="30" fillId="7" borderId="1" xfId="0" applyNumberFormat="1" applyFont="1" applyFill="1" applyBorder="1" applyAlignment="1">
      <alignment horizontal="right" vertical="center"/>
    </xf>
    <xf numFmtId="3" fontId="31" fillId="0" borderId="0" xfId="0" applyNumberFormat="1" applyFont="1" applyAlignment="1">
      <alignment vertical="center"/>
    </xf>
    <xf numFmtId="0" fontId="38" fillId="0" borderId="0" xfId="0" applyFont="1" applyAlignment="1">
      <alignment vertical="center"/>
    </xf>
    <xf numFmtId="4" fontId="29" fillId="3" borderId="1" xfId="0" applyNumberFormat="1" applyFont="1" applyFill="1" applyBorder="1" applyAlignment="1">
      <alignment vertical="center"/>
    </xf>
    <xf numFmtId="3" fontId="29" fillId="3" borderId="1" xfId="0" applyNumberFormat="1" applyFont="1" applyFill="1" applyBorder="1" applyAlignment="1">
      <alignment vertical="center"/>
    </xf>
    <xf numFmtId="4" fontId="30" fillId="6" borderId="1" xfId="0" applyNumberFormat="1" applyFont="1" applyFill="1" applyBorder="1" applyAlignment="1">
      <alignment vertical="center"/>
    </xf>
    <xf numFmtId="3" fontId="30" fillId="6" borderId="1" xfId="0" applyNumberFormat="1" applyFont="1" applyFill="1" applyBorder="1" applyAlignment="1">
      <alignment vertical="center"/>
    </xf>
    <xf numFmtId="4" fontId="29" fillId="6" borderId="1" xfId="0" applyNumberFormat="1" applyFont="1" applyFill="1" applyBorder="1" applyAlignment="1">
      <alignment vertical="center"/>
    </xf>
    <xf numFmtId="3" fontId="29" fillId="6" borderId="1" xfId="0" applyNumberFormat="1" applyFont="1" applyFill="1" applyBorder="1" applyAlignment="1">
      <alignment vertical="center"/>
    </xf>
    <xf numFmtId="0" fontId="35" fillId="4" borderId="0" xfId="0" applyFont="1" applyFill="1" applyAlignment="1">
      <alignment vertical="center"/>
    </xf>
    <xf numFmtId="0" fontId="30" fillId="4" borderId="0" xfId="0" applyFont="1" applyFill="1" applyAlignment="1">
      <alignment horizontal="center" vertical="center"/>
    </xf>
    <xf numFmtId="0" fontId="27" fillId="4" borderId="0" xfId="1" applyFont="1" applyFill="1" applyAlignment="1">
      <alignment horizontal="center" vertical="center"/>
    </xf>
    <xf numFmtId="0" fontId="29" fillId="6" borderId="1" xfId="0" applyFont="1" applyFill="1" applyBorder="1" applyAlignment="1">
      <alignment horizontal="center" vertical="center" wrapText="1"/>
    </xf>
    <xf numFmtId="3" fontId="29" fillId="2" borderId="1" xfId="0" applyNumberFormat="1" applyFont="1" applyFill="1" applyBorder="1" applyAlignment="1">
      <alignment horizontal="center" vertical="center" wrapText="1"/>
    </xf>
    <xf numFmtId="3" fontId="29" fillId="2" borderId="1" xfId="0" applyNumberFormat="1" applyFont="1" applyFill="1" applyBorder="1" applyAlignment="1">
      <alignment horizontal="right" vertical="center" wrapText="1"/>
    </xf>
    <xf numFmtId="3" fontId="29" fillId="2" borderId="1" xfId="0" applyNumberFormat="1" applyFont="1" applyFill="1" applyBorder="1" applyAlignment="1">
      <alignment horizontal="left" vertical="center"/>
    </xf>
    <xf numFmtId="4" fontId="29" fillId="2" borderId="1" xfId="0" applyNumberFormat="1" applyFont="1" applyFill="1" applyBorder="1" applyAlignment="1">
      <alignment horizontal="right" vertical="center" wrapText="1"/>
    </xf>
    <xf numFmtId="0" fontId="36" fillId="7" borderId="1" xfId="0" applyFont="1" applyFill="1" applyBorder="1" applyAlignment="1">
      <alignment vertical="center"/>
    </xf>
    <xf numFmtId="49" fontId="29" fillId="3" borderId="1" xfId="0" applyNumberFormat="1" applyFont="1" applyFill="1" applyBorder="1" applyAlignment="1">
      <alignment horizontal="right" vertical="center"/>
    </xf>
    <xf numFmtId="49" fontId="29" fillId="3" borderId="1" xfId="0" applyNumberFormat="1" applyFont="1" applyFill="1" applyBorder="1" applyAlignment="1">
      <alignment horizontal="center" vertical="center"/>
    </xf>
    <xf numFmtId="49" fontId="29" fillId="3" borderId="1" xfId="0" applyNumberFormat="1" applyFont="1" applyFill="1" applyBorder="1" applyAlignment="1">
      <alignment horizontal="left" vertical="center" wrapText="1"/>
    </xf>
    <xf numFmtId="0" fontId="36" fillId="0" borderId="1" xfId="0" applyFont="1" applyBorder="1" applyAlignment="1">
      <alignment vertical="center"/>
    </xf>
    <xf numFmtId="49" fontId="29" fillId="2" borderId="1" xfId="0" applyNumberFormat="1" applyFont="1" applyFill="1" applyBorder="1" applyAlignment="1">
      <alignment horizontal="right" vertical="center"/>
    </xf>
    <xf numFmtId="49" fontId="29" fillId="2" borderId="1" xfId="0" applyNumberFormat="1" applyFont="1" applyFill="1" applyBorder="1" applyAlignment="1">
      <alignment horizontal="center" vertical="center"/>
    </xf>
    <xf numFmtId="49" fontId="29" fillId="2" borderId="1" xfId="0" applyNumberFormat="1" applyFont="1" applyFill="1" applyBorder="1" applyAlignment="1">
      <alignment horizontal="left" vertical="center" wrapText="1"/>
    </xf>
    <xf numFmtId="4" fontId="29" fillId="2" borderId="1" xfId="0" applyNumberFormat="1" applyFont="1" applyFill="1" applyBorder="1" applyAlignment="1">
      <alignment horizontal="right" vertical="center"/>
    </xf>
    <xf numFmtId="3" fontId="29" fillId="2" borderId="1" xfId="0" applyNumberFormat="1" applyFont="1" applyFill="1" applyBorder="1" applyAlignment="1">
      <alignment horizontal="right" vertical="center"/>
    </xf>
    <xf numFmtId="0" fontId="35" fillId="0" borderId="1" xfId="0" applyFont="1" applyBorder="1" applyAlignment="1">
      <alignment vertical="center"/>
    </xf>
    <xf numFmtId="49" fontId="30" fillId="2" borderId="1" xfId="0" applyNumberFormat="1" applyFont="1" applyFill="1" applyBorder="1" applyAlignment="1">
      <alignment horizontal="right" vertical="center"/>
    </xf>
    <xf numFmtId="49" fontId="30" fillId="2" borderId="1" xfId="0" applyNumberFormat="1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left" vertical="center" wrapText="1"/>
    </xf>
    <xf numFmtId="3" fontId="30" fillId="2" borderId="1" xfId="0" applyNumberFormat="1" applyFont="1" applyFill="1" applyBorder="1" applyAlignment="1">
      <alignment horizontal="right" vertical="center"/>
    </xf>
    <xf numFmtId="3" fontId="39" fillId="3" borderId="1" xfId="0" applyNumberFormat="1" applyFont="1" applyFill="1" applyBorder="1" applyAlignment="1">
      <alignment horizontal="right" vertical="center"/>
    </xf>
    <xf numFmtId="4" fontId="29" fillId="4" borderId="1" xfId="0" applyNumberFormat="1" applyFont="1" applyFill="1" applyBorder="1" applyAlignment="1">
      <alignment vertical="center"/>
    </xf>
    <xf numFmtId="4" fontId="30" fillId="2" borderId="1" xfId="0" applyNumberFormat="1" applyFont="1" applyFill="1" applyBorder="1" applyAlignment="1">
      <alignment horizontal="right" vertical="center"/>
    </xf>
    <xf numFmtId="0" fontId="40" fillId="0" borderId="1" xfId="0" applyFont="1" applyBorder="1" applyAlignment="1">
      <alignment vertical="center"/>
    </xf>
    <xf numFmtId="3" fontId="32" fillId="2" borderId="0" xfId="0" applyNumberFormat="1" applyFont="1" applyFill="1" applyAlignment="1">
      <alignment horizontal="center" vertical="center"/>
    </xf>
    <xf numFmtId="3" fontId="32" fillId="2" borderId="0" xfId="0" applyNumberFormat="1" applyFont="1" applyFill="1" applyAlignment="1">
      <alignment horizontal="right" vertical="center"/>
    </xf>
    <xf numFmtId="0" fontId="29" fillId="6" borderId="5" xfId="0" applyFont="1" applyFill="1" applyBorder="1" applyAlignment="1">
      <alignment vertical="center" wrapText="1"/>
    </xf>
    <xf numFmtId="0" fontId="29" fillId="6" borderId="4" xfId="0" applyFont="1" applyFill="1" applyBorder="1" applyAlignment="1">
      <alignment vertical="center" wrapText="1"/>
    </xf>
    <xf numFmtId="0" fontId="29" fillId="6" borderId="1" xfId="0" applyFont="1" applyFill="1" applyBorder="1" applyAlignment="1">
      <alignment vertical="center" wrapText="1"/>
    </xf>
    <xf numFmtId="49" fontId="29" fillId="2" borderId="2" xfId="0" applyNumberFormat="1" applyFont="1" applyFill="1" applyBorder="1" applyAlignment="1">
      <alignment horizontal="center" vertical="center"/>
    </xf>
    <xf numFmtId="0" fontId="29" fillId="0" borderId="2" xfId="0" applyFont="1" applyBorder="1" applyAlignment="1">
      <alignment vertical="center"/>
    </xf>
    <xf numFmtId="4" fontId="29" fillId="2" borderId="2" xfId="0" applyNumberFormat="1" applyFont="1" applyFill="1" applyBorder="1" applyAlignment="1">
      <alignment horizontal="right" vertical="center" wrapText="1"/>
    </xf>
    <xf numFmtId="3" fontId="29" fillId="2" borderId="2" xfId="0" applyNumberFormat="1" applyFont="1" applyFill="1" applyBorder="1" applyAlignment="1">
      <alignment horizontal="right" vertical="center" wrapText="1"/>
    </xf>
    <xf numFmtId="0" fontId="29" fillId="0" borderId="1" xfId="0" applyFont="1" applyBorder="1" applyAlignment="1">
      <alignment vertical="center"/>
    </xf>
    <xf numFmtId="49" fontId="29" fillId="0" borderId="1" xfId="0" applyNumberFormat="1" applyFont="1" applyBorder="1" applyAlignment="1">
      <alignment horizontal="right" vertical="center"/>
    </xf>
    <xf numFmtId="0" fontId="30" fillId="0" borderId="1" xfId="0" applyFont="1" applyBorder="1" applyAlignment="1">
      <alignment vertical="center"/>
    </xf>
    <xf numFmtId="3" fontId="29" fillId="0" borderId="1" xfId="0" applyNumberFormat="1" applyFont="1" applyBorder="1" applyAlignment="1">
      <alignment horizontal="right" vertical="center"/>
    </xf>
    <xf numFmtId="4" fontId="29" fillId="4" borderId="1" xfId="0" applyNumberFormat="1" applyFont="1" applyFill="1" applyBorder="1" applyAlignment="1">
      <alignment horizontal="right" vertical="center"/>
    </xf>
    <xf numFmtId="4" fontId="30" fillId="0" borderId="1" xfId="0" applyNumberFormat="1" applyFont="1" applyBorder="1" applyAlignment="1">
      <alignment horizontal="right" vertical="center"/>
    </xf>
    <xf numFmtId="49" fontId="30" fillId="0" borderId="1" xfId="0" applyNumberFormat="1" applyFont="1" applyBorder="1" applyAlignment="1">
      <alignment horizontal="right" vertical="center"/>
    </xf>
    <xf numFmtId="3" fontId="30" fillId="0" borderId="1" xfId="0" applyNumberFormat="1" applyFont="1" applyBorder="1" applyAlignment="1">
      <alignment horizontal="right" vertical="center"/>
    </xf>
    <xf numFmtId="4" fontId="29" fillId="2" borderId="1" xfId="0" applyNumberFormat="1" applyFont="1" applyFill="1" applyBorder="1" applyAlignment="1">
      <alignment vertical="center"/>
    </xf>
    <xf numFmtId="3" fontId="29" fillId="2" borderId="1" xfId="0" applyNumberFormat="1" applyFont="1" applyFill="1" applyBorder="1" applyAlignment="1">
      <alignment vertical="center"/>
    </xf>
    <xf numFmtId="3" fontId="30" fillId="2" borderId="1" xfId="0" applyNumberFormat="1" applyFont="1" applyFill="1" applyBorder="1" applyAlignment="1">
      <alignment vertical="center"/>
    </xf>
    <xf numFmtId="3" fontId="33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30" fillId="0" borderId="1" xfId="0" applyFont="1" applyBorder="1" applyAlignment="1">
      <alignment vertical="center" wrapText="1"/>
    </xf>
    <xf numFmtId="4" fontId="32" fillId="0" borderId="1" xfId="0" applyNumberFormat="1" applyFont="1" applyBorder="1" applyAlignment="1">
      <alignment horizontal="right" vertical="center"/>
    </xf>
    <xf numFmtId="4" fontId="33" fillId="0" borderId="1" xfId="0" applyNumberFormat="1" applyFont="1" applyBorder="1" applyAlignment="1">
      <alignment horizontal="right" vertical="center"/>
    </xf>
    <xf numFmtId="4" fontId="30" fillId="6" borderId="1" xfId="0" applyNumberFormat="1" applyFont="1" applyFill="1" applyBorder="1" applyAlignment="1">
      <alignment horizontal="right" vertical="center" wrapText="1"/>
    </xf>
    <xf numFmtId="3" fontId="30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right" vertical="center"/>
    </xf>
    <xf numFmtId="49" fontId="29" fillId="2" borderId="1" xfId="0" applyNumberFormat="1" applyFont="1" applyFill="1" applyBorder="1" applyAlignment="1">
      <alignment horizontal="left" vertical="center"/>
    </xf>
    <xf numFmtId="0" fontId="30" fillId="2" borderId="1" xfId="0" applyFont="1" applyFill="1" applyBorder="1" applyAlignment="1">
      <alignment horizontal="right" vertical="center"/>
    </xf>
    <xf numFmtId="49" fontId="30" fillId="2" borderId="1" xfId="0" applyNumberFormat="1" applyFont="1" applyFill="1" applyBorder="1" applyAlignment="1">
      <alignment horizontal="left" vertical="center"/>
    </xf>
    <xf numFmtId="0" fontId="30" fillId="0" borderId="1" xfId="0" applyFont="1" applyBorder="1" applyAlignment="1">
      <alignment horizontal="right" vertical="center"/>
    </xf>
    <xf numFmtId="49" fontId="30" fillId="0" borderId="1" xfId="0" applyNumberFormat="1" applyFont="1" applyBorder="1" applyAlignment="1">
      <alignment horizontal="left" vertical="center"/>
    </xf>
    <xf numFmtId="0" fontId="29" fillId="0" borderId="1" xfId="0" applyFont="1" applyBorder="1" applyAlignment="1">
      <alignment horizontal="right" vertical="center"/>
    </xf>
    <xf numFmtId="0" fontId="32" fillId="0" borderId="1" xfId="0" applyFont="1" applyBorder="1" applyAlignment="1">
      <alignment vertical="center"/>
    </xf>
    <xf numFmtId="0" fontId="33" fillId="2" borderId="1" xfId="0" applyFont="1" applyFill="1" applyBorder="1" applyAlignment="1">
      <alignment horizontal="right" vertical="center"/>
    </xf>
    <xf numFmtId="0" fontId="33" fillId="0" borderId="1" xfId="0" applyFont="1" applyBorder="1" applyAlignment="1">
      <alignment vertical="center"/>
    </xf>
    <xf numFmtId="49" fontId="32" fillId="2" borderId="1" xfId="0" applyNumberFormat="1" applyFont="1" applyFill="1" applyBorder="1" applyAlignment="1">
      <alignment horizontal="left" vertical="center"/>
    </xf>
    <xf numFmtId="4" fontId="41" fillId="0" borderId="0" xfId="0" applyNumberFormat="1" applyFont="1" applyAlignment="1">
      <alignment vertical="center"/>
    </xf>
    <xf numFmtId="3" fontId="41" fillId="0" borderId="0" xfId="0" applyNumberFormat="1" applyFont="1" applyAlignment="1">
      <alignment vertical="center"/>
    </xf>
    <xf numFmtId="4" fontId="41" fillId="4" borderId="0" xfId="0" applyNumberFormat="1" applyFont="1" applyFill="1" applyAlignment="1">
      <alignment vertical="center"/>
    </xf>
    <xf numFmtId="4" fontId="42" fillId="0" borderId="1" xfId="0" applyNumberFormat="1" applyFont="1" applyBorder="1" applyAlignment="1">
      <alignment horizontal="right" vertical="center"/>
    </xf>
    <xf numFmtId="4" fontId="41" fillId="0" borderId="1" xfId="0" applyNumberFormat="1" applyFont="1" applyBorder="1" applyAlignment="1">
      <alignment horizontal="right" vertical="center"/>
    </xf>
    <xf numFmtId="3" fontId="33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vertical="center"/>
    </xf>
    <xf numFmtId="0" fontId="43" fillId="7" borderId="1" xfId="0" applyFont="1" applyFill="1" applyBorder="1" applyAlignment="1">
      <alignment vertical="center"/>
    </xf>
    <xf numFmtId="0" fontId="29" fillId="4" borderId="1" xfId="0" applyFont="1" applyFill="1" applyBorder="1" applyAlignment="1">
      <alignment vertical="center"/>
    </xf>
    <xf numFmtId="49" fontId="29" fillId="4" borderId="1" xfId="0" applyNumberFormat="1" applyFont="1" applyFill="1" applyBorder="1" applyAlignment="1">
      <alignment horizontal="right" vertical="center"/>
    </xf>
    <xf numFmtId="0" fontId="30" fillId="4" borderId="1" xfId="0" applyFont="1" applyFill="1" applyBorder="1" applyAlignment="1">
      <alignment vertical="center"/>
    </xf>
    <xf numFmtId="49" fontId="30" fillId="4" borderId="1" xfId="0" applyNumberFormat="1" applyFont="1" applyFill="1" applyBorder="1" applyAlignment="1">
      <alignment horizontal="right" vertical="center"/>
    </xf>
    <xf numFmtId="4" fontId="33" fillId="4" borderId="1" xfId="0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center" vertical="center"/>
    </xf>
    <xf numFmtId="4" fontId="13" fillId="4" borderId="24" xfId="20" applyNumberFormat="1" applyFont="1" applyFill="1">
      <alignment vertical="center"/>
    </xf>
    <xf numFmtId="0" fontId="30" fillId="0" borderId="0" xfId="0" applyFont="1"/>
    <xf numFmtId="0" fontId="29" fillId="6" borderId="23" xfId="0" quotePrefix="1" applyFont="1" applyFill="1" applyBorder="1" applyAlignment="1">
      <alignment vertical="center" wrapText="1"/>
    </xf>
    <xf numFmtId="0" fontId="29" fillId="7" borderId="1" xfId="0" applyFont="1" applyFill="1" applyBorder="1" applyAlignment="1">
      <alignment horizontal="center" vertical="center"/>
    </xf>
    <xf numFmtId="0" fontId="30" fillId="4" borderId="0" xfId="0" applyFont="1" applyFill="1"/>
    <xf numFmtId="0" fontId="29" fillId="4" borderId="23" xfId="0" applyFont="1" applyFill="1" applyBorder="1"/>
    <xf numFmtId="0" fontId="29" fillId="7" borderId="1" xfId="0" applyFont="1" applyFill="1" applyBorder="1" applyAlignment="1">
      <alignment horizontal="center" vertical="center" wrapText="1"/>
    </xf>
    <xf numFmtId="0" fontId="29" fillId="4" borderId="23" xfId="0" applyFont="1" applyFill="1" applyBorder="1" applyAlignment="1">
      <alignment horizontal="center"/>
    </xf>
    <xf numFmtId="4" fontId="30" fillId="6" borderId="14" xfId="0" applyNumberFormat="1" applyFont="1" applyFill="1" applyBorder="1" applyAlignment="1">
      <alignment vertical="center" wrapText="1"/>
    </xf>
    <xf numFmtId="3" fontId="44" fillId="6" borderId="7" xfId="0" applyNumberFormat="1" applyFont="1" applyFill="1" applyBorder="1" applyAlignment="1">
      <alignment vertical="center" wrapText="1"/>
    </xf>
    <xf numFmtId="4" fontId="30" fillId="6" borderId="13" xfId="0" applyNumberFormat="1" applyFont="1" applyFill="1" applyBorder="1" applyAlignment="1">
      <alignment vertical="center" wrapText="1"/>
    </xf>
    <xf numFmtId="2" fontId="30" fillId="4" borderId="1" xfId="0" applyNumberFormat="1" applyFont="1" applyFill="1" applyBorder="1" applyAlignment="1">
      <alignment vertical="center"/>
    </xf>
    <xf numFmtId="4" fontId="30" fillId="2" borderId="14" xfId="0" applyNumberFormat="1" applyFont="1" applyFill="1" applyBorder="1" applyAlignment="1">
      <alignment vertical="center"/>
    </xf>
    <xf numFmtId="3" fontId="30" fillId="2" borderId="7" xfId="0" applyNumberFormat="1" applyFont="1" applyFill="1" applyBorder="1" applyAlignment="1">
      <alignment vertical="center"/>
    </xf>
    <xf numFmtId="4" fontId="30" fillId="6" borderId="13" xfId="0" applyNumberFormat="1" applyFont="1" applyFill="1" applyBorder="1" applyAlignment="1">
      <alignment vertical="center"/>
    </xf>
    <xf numFmtId="1" fontId="30" fillId="4" borderId="1" xfId="0" applyNumberFormat="1" applyFont="1" applyFill="1" applyBorder="1" applyAlignment="1">
      <alignment vertical="center"/>
    </xf>
    <xf numFmtId="0" fontId="30" fillId="4" borderId="23" xfId="0" applyFont="1" applyFill="1" applyBorder="1"/>
    <xf numFmtId="4" fontId="39" fillId="9" borderId="14" xfId="0" applyNumberFormat="1" applyFont="1" applyFill="1" applyBorder="1" applyAlignment="1">
      <alignment vertical="center" wrapText="1"/>
    </xf>
    <xf numFmtId="3" fontId="39" fillId="9" borderId="7" xfId="0" applyNumberFormat="1" applyFont="1" applyFill="1" applyBorder="1" applyAlignment="1">
      <alignment vertical="center" wrapText="1"/>
    </xf>
    <xf numFmtId="4" fontId="39" fillId="9" borderId="13" xfId="0" applyNumberFormat="1" applyFont="1" applyFill="1" applyBorder="1" applyAlignment="1">
      <alignment vertical="center" wrapText="1"/>
    </xf>
    <xf numFmtId="2" fontId="29" fillId="7" borderId="1" xfId="0" applyNumberFormat="1" applyFont="1" applyFill="1" applyBorder="1" applyAlignment="1">
      <alignment vertical="center"/>
    </xf>
    <xf numFmtId="165" fontId="30" fillId="0" borderId="0" xfId="0" applyNumberFormat="1" applyFont="1"/>
    <xf numFmtId="4" fontId="30" fillId="2" borderId="7" xfId="0" applyNumberFormat="1" applyFont="1" applyFill="1" applyBorder="1" applyAlignment="1">
      <alignment vertical="center" wrapText="1"/>
    </xf>
    <xf numFmtId="3" fontId="30" fillId="2" borderId="7" xfId="0" applyNumberFormat="1" applyFont="1" applyFill="1" applyBorder="1" applyAlignment="1">
      <alignment vertical="center" wrapText="1"/>
    </xf>
    <xf numFmtId="4" fontId="30" fillId="2" borderId="7" xfId="0" applyNumberFormat="1" applyFont="1" applyFill="1" applyBorder="1" applyAlignment="1">
      <alignment vertical="center"/>
    </xf>
    <xf numFmtId="4" fontId="29" fillId="9" borderId="7" xfId="0" applyNumberFormat="1" applyFont="1" applyFill="1" applyBorder="1" applyAlignment="1">
      <alignment horizontal="right" vertical="center"/>
    </xf>
    <xf numFmtId="165" fontId="29" fillId="9" borderId="7" xfId="0" applyNumberFormat="1" applyFont="1" applyFill="1" applyBorder="1" applyAlignment="1">
      <alignment horizontal="right" vertical="center"/>
    </xf>
    <xf numFmtId="4" fontId="29" fillId="9" borderId="13" xfId="0" applyNumberFormat="1" applyFont="1" applyFill="1" applyBorder="1" applyAlignment="1">
      <alignment horizontal="right" vertical="center"/>
    </xf>
    <xf numFmtId="4" fontId="32" fillId="5" borderId="8" xfId="0" applyNumberFormat="1" applyFont="1" applyFill="1" applyBorder="1" applyAlignment="1">
      <alignment horizontal="right" vertical="center"/>
    </xf>
    <xf numFmtId="4" fontId="32" fillId="9" borderId="18" xfId="0" applyNumberFormat="1" applyFont="1" applyFill="1" applyBorder="1" applyAlignment="1">
      <alignment horizontal="right" vertical="center"/>
    </xf>
    <xf numFmtId="0" fontId="26" fillId="0" borderId="0" xfId="1" applyFont="1" applyAlignment="1">
      <alignment wrapText="1"/>
    </xf>
    <xf numFmtId="3" fontId="29" fillId="6" borderId="7" xfId="0" applyNumberFormat="1" applyFont="1" applyFill="1" applyBorder="1" applyAlignment="1">
      <alignment horizontal="right" vertical="center"/>
    </xf>
    <xf numFmtId="3" fontId="29" fillId="6" borderId="13" xfId="0" applyNumberFormat="1" applyFont="1" applyFill="1" applyBorder="1" applyAlignment="1">
      <alignment horizontal="right" vertical="center"/>
    </xf>
    <xf numFmtId="0" fontId="30" fillId="0" borderId="1" xfId="0" applyFont="1" applyBorder="1"/>
    <xf numFmtId="0" fontId="29" fillId="0" borderId="0" xfId="0" applyFont="1"/>
    <xf numFmtId="4" fontId="29" fillId="6" borderId="7" xfId="0" applyNumberFormat="1" applyFont="1" applyFill="1" applyBorder="1" applyAlignment="1">
      <alignment horizontal="right" vertical="center" wrapText="1"/>
    </xf>
    <xf numFmtId="3" fontId="39" fillId="6" borderId="7" xfId="0" applyNumberFormat="1" applyFont="1" applyFill="1" applyBorder="1" applyAlignment="1">
      <alignment horizontal="right" vertical="center" wrapText="1"/>
    </xf>
    <xf numFmtId="4" fontId="32" fillId="4" borderId="1" xfId="0" applyNumberFormat="1" applyFont="1" applyFill="1" applyBorder="1" applyAlignment="1">
      <alignment vertical="center"/>
    </xf>
    <xf numFmtId="3" fontId="34" fillId="4" borderId="1" xfId="0" applyNumberFormat="1" applyFont="1" applyFill="1" applyBorder="1" applyAlignment="1">
      <alignment vertical="center"/>
    </xf>
    <xf numFmtId="4" fontId="32" fillId="4" borderId="5" xfId="0" applyNumberFormat="1" applyFont="1" applyFill="1" applyBorder="1" applyAlignment="1">
      <alignment vertical="center"/>
    </xf>
    <xf numFmtId="0" fontId="30" fillId="4" borderId="1" xfId="0" applyFont="1" applyFill="1" applyBorder="1"/>
    <xf numFmtId="4" fontId="30" fillId="0" borderId="0" xfId="0" applyNumberFormat="1" applyFont="1"/>
    <xf numFmtId="4" fontId="32" fillId="8" borderId="8" xfId="0" applyNumberFormat="1" applyFont="1" applyFill="1" applyBorder="1" applyAlignment="1">
      <alignment horizontal="right" vertical="center"/>
    </xf>
    <xf numFmtId="3" fontId="32" fillId="8" borderId="8" xfId="0" applyNumberFormat="1" applyFont="1" applyFill="1" applyBorder="1" applyAlignment="1">
      <alignment horizontal="right" vertical="center"/>
    </xf>
    <xf numFmtId="0" fontId="30" fillId="6" borderId="0" xfId="0" applyFont="1" applyFill="1" applyAlignment="1">
      <alignment vertical="center"/>
    </xf>
    <xf numFmtId="4" fontId="29" fillId="6" borderId="9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top" wrapText="1"/>
    </xf>
    <xf numFmtId="0" fontId="45" fillId="0" borderId="0" xfId="0" applyFont="1" applyAlignment="1">
      <alignment horizontal="left" vertical="top" wrapText="1"/>
    </xf>
    <xf numFmtId="0" fontId="30" fillId="0" borderId="5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30" fillId="0" borderId="22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29" fillId="3" borderId="10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/>
    </xf>
    <xf numFmtId="0" fontId="30" fillId="2" borderId="1" xfId="0" applyFont="1" applyFill="1" applyBorder="1" applyAlignment="1">
      <alignment vertical="center"/>
    </xf>
    <xf numFmtId="0" fontId="29" fillId="5" borderId="16" xfId="0" applyFont="1" applyFill="1" applyBorder="1" applyAlignment="1">
      <alignment vertical="center"/>
    </xf>
    <xf numFmtId="0" fontId="29" fillId="5" borderId="17" xfId="0" applyFont="1" applyFill="1" applyBorder="1" applyAlignment="1">
      <alignment vertical="center"/>
    </xf>
    <xf numFmtId="0" fontId="30" fillId="2" borderId="14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vertical="center" wrapText="1"/>
    </xf>
    <xf numFmtId="0" fontId="30" fillId="2" borderId="14" xfId="0" applyFont="1" applyFill="1" applyBorder="1" applyAlignment="1">
      <alignment vertical="center"/>
    </xf>
    <xf numFmtId="0" fontId="30" fillId="2" borderId="7" xfId="0" applyFont="1" applyFill="1" applyBorder="1" applyAlignment="1">
      <alignment vertical="center"/>
    </xf>
    <xf numFmtId="0" fontId="32" fillId="5" borderId="15" xfId="0" applyFont="1" applyFill="1" applyBorder="1" applyAlignment="1">
      <alignment vertical="center" wrapText="1"/>
    </xf>
    <xf numFmtId="0" fontId="32" fillId="5" borderId="8" xfId="0" applyFont="1" applyFill="1" applyBorder="1" applyAlignment="1">
      <alignment vertical="center" wrapText="1"/>
    </xf>
    <xf numFmtId="0" fontId="29" fillId="3" borderId="19" xfId="0" applyFont="1" applyFill="1" applyBorder="1" applyAlignment="1">
      <alignment horizontal="center" vertical="center" wrapText="1"/>
    </xf>
    <xf numFmtId="0" fontId="29" fillId="3" borderId="20" xfId="0" applyFont="1" applyFill="1" applyBorder="1" applyAlignment="1">
      <alignment horizontal="center" vertical="center" wrapText="1"/>
    </xf>
    <xf numFmtId="0" fontId="29" fillId="3" borderId="15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9" fillId="5" borderId="3" xfId="0" applyFont="1" applyFill="1" applyBorder="1" applyAlignment="1">
      <alignment vertical="center" wrapText="1"/>
    </xf>
    <xf numFmtId="0" fontId="29" fillId="5" borderId="1" xfId="0" applyFont="1" applyFill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29" fillId="0" borderId="5" xfId="0" quotePrefix="1" applyFont="1" applyBorder="1" applyAlignment="1">
      <alignment horizontal="left" vertical="center" wrapText="1"/>
    </xf>
    <xf numFmtId="0" fontId="30" fillId="0" borderId="5" xfId="0" quotePrefix="1" applyFont="1" applyBorder="1" applyAlignment="1">
      <alignment horizontal="left" vertical="center" wrapText="1"/>
    </xf>
    <xf numFmtId="0" fontId="30" fillId="0" borderId="4" xfId="0" quotePrefix="1" applyFont="1" applyBorder="1" applyAlignment="1">
      <alignment horizontal="left" vertical="center" wrapText="1"/>
    </xf>
    <xf numFmtId="0" fontId="30" fillId="0" borderId="3" xfId="0" quotePrefix="1" applyFont="1" applyBorder="1" applyAlignment="1">
      <alignment horizontal="left" vertical="center" wrapText="1"/>
    </xf>
    <xf numFmtId="0" fontId="32" fillId="7" borderId="5" xfId="0" quotePrefix="1" applyFont="1" applyFill="1" applyBorder="1" applyAlignment="1">
      <alignment horizontal="left" vertical="center" wrapText="1"/>
    </xf>
    <xf numFmtId="0" fontId="32" fillId="7" borderId="4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left" vertical="center" wrapText="1"/>
    </xf>
    <xf numFmtId="0" fontId="27" fillId="4" borderId="0" xfId="1" applyFont="1" applyFill="1" applyAlignment="1">
      <alignment horizontal="center" vertical="center" wrapText="1"/>
    </xf>
    <xf numFmtId="0" fontId="29" fillId="3" borderId="4" xfId="0" quotePrefix="1" applyFont="1" applyFill="1" applyBorder="1" applyAlignment="1">
      <alignment horizontal="center" vertical="center" wrapText="1"/>
    </xf>
    <xf numFmtId="0" fontId="29" fillId="3" borderId="3" xfId="0" quotePrefix="1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horizontal="center" vertical="center"/>
    </xf>
    <xf numFmtId="0" fontId="29" fillId="7" borderId="3" xfId="0" applyFont="1" applyFill="1" applyBorder="1" applyAlignment="1">
      <alignment horizontal="center" vertical="center"/>
    </xf>
    <xf numFmtId="0" fontId="27" fillId="4" borderId="0" xfId="1" applyFont="1" applyFill="1" applyAlignment="1">
      <alignment horizontal="center" vertical="center"/>
    </xf>
    <xf numFmtId="0" fontId="32" fillId="3" borderId="1" xfId="0" applyFont="1" applyFill="1" applyBorder="1" applyAlignment="1">
      <alignment horizontal="center" vertical="center" wrapText="1"/>
    </xf>
    <xf numFmtId="3" fontId="29" fillId="2" borderId="12" xfId="0" applyNumberFormat="1" applyFont="1" applyFill="1" applyBorder="1" applyAlignment="1">
      <alignment horizontal="center" vertical="center" wrapText="1"/>
    </xf>
    <xf numFmtId="3" fontId="29" fillId="2" borderId="6" xfId="0" applyNumberFormat="1" applyFont="1" applyFill="1" applyBorder="1" applyAlignment="1">
      <alignment horizontal="center" vertical="center" wrapText="1"/>
    </xf>
    <xf numFmtId="3" fontId="27" fillId="6" borderId="0" xfId="0" applyNumberFormat="1" applyFont="1" applyFill="1" applyAlignment="1">
      <alignment horizontal="center" vertical="center" wrapText="1"/>
    </xf>
    <xf numFmtId="3" fontId="29" fillId="3" borderId="5" xfId="0" applyNumberFormat="1" applyFont="1" applyFill="1" applyBorder="1" applyAlignment="1">
      <alignment horizontal="center" vertical="center"/>
    </xf>
    <xf numFmtId="3" fontId="29" fillId="3" borderId="4" xfId="0" applyNumberFormat="1" applyFont="1" applyFill="1" applyBorder="1" applyAlignment="1">
      <alignment horizontal="center" vertical="center"/>
    </xf>
    <xf numFmtId="3" fontId="29" fillId="3" borderId="3" xfId="0" applyNumberFormat="1" applyFont="1" applyFill="1" applyBorder="1" applyAlignment="1">
      <alignment horizontal="center" vertical="center"/>
    </xf>
    <xf numFmtId="3" fontId="29" fillId="3" borderId="5" xfId="0" applyNumberFormat="1" applyFont="1" applyFill="1" applyBorder="1" applyAlignment="1">
      <alignment horizontal="center" vertical="center" wrapText="1"/>
    </xf>
    <xf numFmtId="3" fontId="29" fillId="3" borderId="4" xfId="0" applyNumberFormat="1" applyFont="1" applyFill="1" applyBorder="1" applyAlignment="1">
      <alignment horizontal="center" vertical="center" wrapText="1"/>
    </xf>
    <xf numFmtId="3" fontId="29" fillId="3" borderId="3" xfId="0" applyNumberFormat="1" applyFont="1" applyFill="1" applyBorder="1" applyAlignment="1">
      <alignment horizontal="center" vertical="center" wrapText="1"/>
    </xf>
    <xf numFmtId="0" fontId="32" fillId="6" borderId="5" xfId="0" applyFont="1" applyFill="1" applyBorder="1" applyAlignment="1">
      <alignment horizontal="center" vertical="center" wrapText="1"/>
    </xf>
    <xf numFmtId="0" fontId="32" fillId="6" borderId="4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 wrapText="1"/>
    </xf>
    <xf numFmtId="3" fontId="27" fillId="6" borderId="6" xfId="0" applyNumberFormat="1" applyFont="1" applyFill="1" applyBorder="1" applyAlignment="1">
      <alignment horizontal="center" vertical="center" wrapText="1"/>
    </xf>
    <xf numFmtId="0" fontId="27" fillId="4" borderId="0" xfId="11" applyFont="1" applyFill="1" applyAlignment="1">
      <alignment horizontal="center" vertical="center" wrapText="1"/>
    </xf>
    <xf numFmtId="0" fontId="12" fillId="4" borderId="0" xfId="11" applyFont="1" applyFill="1" applyAlignment="1">
      <alignment horizontal="center" vertical="center" wrapText="1"/>
    </xf>
    <xf numFmtId="0" fontId="13" fillId="7" borderId="5" xfId="11" applyFont="1" applyFill="1" applyBorder="1" applyAlignment="1">
      <alignment horizontal="center" vertical="center" wrapText="1"/>
    </xf>
    <xf numFmtId="0" fontId="13" fillId="7" borderId="4" xfId="11" applyFont="1" applyFill="1" applyBorder="1" applyAlignment="1">
      <alignment horizontal="center" vertical="center" wrapText="1"/>
    </xf>
    <xf numFmtId="0" fontId="13" fillId="7" borderId="3" xfId="11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center" vertical="center" wrapText="1"/>
    </xf>
    <xf numFmtId="0" fontId="29" fillId="4" borderId="0" xfId="1" applyFont="1" applyFill="1" applyAlignment="1">
      <alignment horizontal="center" vertical="center" wrapText="1"/>
    </xf>
    <xf numFmtId="3" fontId="28" fillId="4" borderId="21" xfId="0" applyNumberFormat="1" applyFont="1" applyFill="1" applyBorder="1" applyAlignment="1">
      <alignment horizontal="center" vertical="center"/>
    </xf>
  </cellXfs>
  <cellStyles count="59">
    <cellStyle name="Currency 2" xfId="10" xr:uid="{D7AACB0D-021A-4C95-AAB1-12C94AD044AA}"/>
    <cellStyle name="Normal" xfId="0" builtinId="0" customBuiltin="1"/>
    <cellStyle name="Normal 2" xfId="8" xr:uid="{00000000-0005-0000-0000-000039000000}"/>
    <cellStyle name="Normal 2 2" xfId="17" xr:uid="{EAF62575-550F-4DBE-9D20-8A77315019CD}"/>
    <cellStyle name="Normal 3" xfId="11" xr:uid="{EE736339-3226-439C-A9A6-D15111AAD414}"/>
    <cellStyle name="Normal 3 2" xfId="18" xr:uid="{C8E34247-59CB-4BE1-8763-481037598C58}"/>
    <cellStyle name="Normal 4" xfId="19" xr:uid="{B2CFA0E9-73F1-4AF0-9FC6-2179353463EB}"/>
    <cellStyle name="Normalno 2" xfId="1" xr:uid="{00000000-0005-0000-0000-000001000000}"/>
    <cellStyle name="Normalno 2 2" xfId="2" xr:uid="{00000000-0005-0000-0000-000002000000}"/>
    <cellStyle name="Normalno 2 2 2" xfId="13" xr:uid="{ED7C6DF9-B500-412A-A515-AFD0768FE262}"/>
    <cellStyle name="Normalno 2 3" xfId="9" xr:uid="{16F5CBB0-F513-4EEB-A84E-2F17ADA62935}"/>
    <cellStyle name="Normalno 2 4" xfId="12" xr:uid="{AA7B431C-9BD2-46ED-A02F-26C9EC268F44}"/>
    <cellStyle name="Normalno 3" xfId="3" xr:uid="{00000000-0005-0000-0000-000003000000}"/>
    <cellStyle name="Normalno 3 2" xfId="4" xr:uid="{00000000-0005-0000-0000-000004000000}"/>
    <cellStyle name="Normalno 3 3" xfId="5" xr:uid="{00000000-0005-0000-0000-000005000000}"/>
    <cellStyle name="Normalno 3 3 2" xfId="15" xr:uid="{B3D8AA2E-AC5B-4459-A954-92FE96FB7607}"/>
    <cellStyle name="Normalno 3 4" xfId="14" xr:uid="{295979BB-861E-4DB3-9139-B7AECDD9DF07}"/>
    <cellStyle name="Normalno 4" xfId="6" xr:uid="{00000000-0005-0000-0000-000006000000}"/>
    <cellStyle name="Normalno 4 2" xfId="16" xr:uid="{F33BCA59-3A7F-40B4-B24A-FE170611C893}"/>
    <cellStyle name="Obično_List10" xfId="7" xr:uid="{00000000-0005-0000-0000-000007000000}"/>
    <cellStyle name="SAPBEXaggData" xfId="20" xr:uid="{F240CA86-EE99-46C4-9AD6-3F4531EE8C5A}"/>
    <cellStyle name="SAPBEXaggDataEmph" xfId="21" xr:uid="{FA8C333A-59F0-4C07-850D-957F54AA5945}"/>
    <cellStyle name="SAPBEXaggItem" xfId="22" xr:uid="{EC80342B-8059-49CD-AA56-FD892E18624F}"/>
    <cellStyle name="SAPBEXaggItemX" xfId="23" xr:uid="{9594C7E4-D16C-4AA0-B872-B5AD3C23692B}"/>
    <cellStyle name="SAPBEXchaText" xfId="24" xr:uid="{3FAF0193-DA67-403A-BBA3-5E4D259FFAAB}"/>
    <cellStyle name="SAPBEXexcBad7" xfId="25" xr:uid="{F29B71E3-39A0-41F2-8291-41FB20E70490}"/>
    <cellStyle name="SAPBEXexcBad8" xfId="26" xr:uid="{7B78329E-3C54-4DE8-9137-2360B1F6557E}"/>
    <cellStyle name="SAPBEXexcBad9" xfId="27" xr:uid="{764E9676-138F-43F4-9079-AE8F30EA3D9D}"/>
    <cellStyle name="SAPBEXexcCritical4" xfId="28" xr:uid="{2B2AF57D-A72C-4AFF-839A-A5C80EB36111}"/>
    <cellStyle name="SAPBEXexcCritical5" xfId="29" xr:uid="{0A54F4B3-3AE3-4AC1-873E-23BF3781FAB9}"/>
    <cellStyle name="SAPBEXexcCritical6" xfId="30" xr:uid="{5B442C37-68E2-4E22-9367-18BACC54365E}"/>
    <cellStyle name="SAPBEXexcGood1" xfId="31" xr:uid="{9703174A-0CD1-469F-9244-F14B7F1BF3A2}"/>
    <cellStyle name="SAPBEXexcGood2" xfId="32" xr:uid="{B9D3E6EC-360F-4552-884B-3A240DB1489C}"/>
    <cellStyle name="SAPBEXexcGood3" xfId="33" xr:uid="{EFF72E81-A837-47EB-85DB-70A823A3FB2A}"/>
    <cellStyle name="SAPBEXfilterDrill" xfId="34" xr:uid="{2D40824E-FB66-4DCC-8127-F7681B12566C}"/>
    <cellStyle name="SAPBEXfilterItem" xfId="35" xr:uid="{9003E87F-A1B4-451C-BA0B-85DBA836C4AC}"/>
    <cellStyle name="SAPBEXfilterText" xfId="36" xr:uid="{087C65F1-216A-435B-B25C-C705C77D1D03}"/>
    <cellStyle name="SAPBEXformats" xfId="37" xr:uid="{1F5C65D5-C949-4CFA-96D3-DC28F078B7FB}"/>
    <cellStyle name="SAPBEXheaderItem" xfId="38" xr:uid="{6E12AB2E-9051-4130-9DE6-CE6A168771E1}"/>
    <cellStyle name="SAPBEXheaderText" xfId="39" xr:uid="{4C4037E8-F7E7-4739-9719-314FE92EA9F9}"/>
    <cellStyle name="SAPBEXHLevel0" xfId="40" xr:uid="{B4DDCA36-3ED1-4CB7-A43A-7B90C9D7D14F}"/>
    <cellStyle name="SAPBEXHLevel0X" xfId="41" xr:uid="{615F2883-F5CA-48CD-A96B-16620A1934D5}"/>
    <cellStyle name="SAPBEXHLevel1" xfId="42" xr:uid="{A19AAF99-85EA-48A1-B839-271A7759247B}"/>
    <cellStyle name="SAPBEXHLevel1X" xfId="43" xr:uid="{6911764C-CF20-418E-AB1F-2945AEACFA76}"/>
    <cellStyle name="SAPBEXHLevel2" xfId="44" xr:uid="{4512B85D-2BDF-4355-9454-5C0DFB15AB74}"/>
    <cellStyle name="SAPBEXHLevel2X" xfId="45" xr:uid="{23F3CFD1-031F-49A4-8731-5F808F90CABC}"/>
    <cellStyle name="SAPBEXHLevel3" xfId="46" xr:uid="{03CFF114-10CE-43B4-8969-F0ED11AD0CB8}"/>
    <cellStyle name="SAPBEXHLevel3X" xfId="47" xr:uid="{B4183EA5-3273-4153-A28E-D84B4868749C}"/>
    <cellStyle name="SAPBEXinputData" xfId="48" xr:uid="{74DFB00D-8AE8-4125-9713-D27572DFA4CE}"/>
    <cellStyle name="SAPBEXresData" xfId="49" xr:uid="{8946BD1C-002C-4C3A-9FB0-A6686930D748}"/>
    <cellStyle name="SAPBEXresDataEmph" xfId="50" xr:uid="{03645B96-8CEB-42D1-860B-25049B9DBA67}"/>
    <cellStyle name="SAPBEXresItem" xfId="51" xr:uid="{0D7985C3-30DE-4D4A-A45C-42860AFF2476}"/>
    <cellStyle name="SAPBEXresItemX" xfId="52" xr:uid="{A6372E12-9E5B-434E-9643-E12CFE901129}"/>
    <cellStyle name="SAPBEXstdData" xfId="53" xr:uid="{3BC58A0A-261F-45D4-941D-5AB82C44418A}"/>
    <cellStyle name="SAPBEXstdDataEmph" xfId="54" xr:uid="{76142563-0929-4DC4-B5DA-54DCDD17AEB9}"/>
    <cellStyle name="SAPBEXstdItem" xfId="55" xr:uid="{01FE0C03-EFDA-4E77-9F3E-D1099007BF32}"/>
    <cellStyle name="SAPBEXstdItemX" xfId="56" xr:uid="{81184D22-4010-41F9-A17C-F8F4F8178B54}"/>
    <cellStyle name="SAPBEXtitle" xfId="57" xr:uid="{5D230698-B579-4762-9020-BD83268CFE08}"/>
    <cellStyle name="SAPBEXundefined" xfId="58" xr:uid="{5D31B03A-5765-4583-A7A8-9B842ADBA6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zoomScale="90" zoomScaleNormal="90" workbookViewId="0">
      <selection activeCell="J22" sqref="J22"/>
    </sheetView>
  </sheetViews>
  <sheetFormatPr defaultColWidth="8.88671875" defaultRowHeight="13.2" x14ac:dyDescent="0.25"/>
  <cols>
    <col min="1" max="1" width="8.88671875" style="244"/>
    <col min="2" max="5" width="9.109375" style="244"/>
    <col min="6" max="10" width="25.33203125" style="244" customWidth="1"/>
    <col min="11" max="12" width="15.6640625" style="244" customWidth="1"/>
    <col min="13" max="13" width="11.6640625" style="244" bestFit="1" customWidth="1"/>
    <col min="14" max="16" width="12.6640625" style="244" bestFit="1" customWidth="1"/>
    <col min="17" max="17" width="8.88671875" style="244" customWidth="1"/>
    <col min="18" max="16384" width="8.88671875" style="244"/>
  </cols>
  <sheetData>
    <row r="1" spans="1:16" ht="40.5" customHeight="1" x14ac:dyDescent="0.25">
      <c r="A1" s="322" t="s">
        <v>204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</row>
    <row r="2" spans="1:16" ht="40.5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6" ht="24" customHeight="1" x14ac:dyDescent="0.25">
      <c r="A3" s="322" t="s">
        <v>8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</row>
    <row r="4" spans="1:16" ht="47.25" customHeight="1" x14ac:dyDescent="0.25">
      <c r="A4" s="310" t="s">
        <v>9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</row>
    <row r="5" spans="1:16" ht="31.5" customHeight="1" x14ac:dyDescent="0.25">
      <c r="A5" s="245"/>
      <c r="B5" s="323" t="s">
        <v>157</v>
      </c>
      <c r="C5" s="323"/>
      <c r="D5" s="323"/>
      <c r="E5" s="323"/>
      <c r="F5" s="324"/>
      <c r="G5" s="114" t="s">
        <v>202</v>
      </c>
      <c r="H5" s="115" t="s">
        <v>222</v>
      </c>
      <c r="I5" s="115" t="s">
        <v>197</v>
      </c>
      <c r="J5" s="116" t="s">
        <v>203</v>
      </c>
      <c r="K5" s="246" t="s">
        <v>131</v>
      </c>
      <c r="L5" s="246" t="s">
        <v>131</v>
      </c>
      <c r="M5" s="247"/>
    </row>
    <row r="6" spans="1:16" ht="28.2" customHeight="1" x14ac:dyDescent="0.25">
      <c r="A6" s="248"/>
      <c r="B6" s="325">
        <v>1</v>
      </c>
      <c r="C6" s="325"/>
      <c r="D6" s="325"/>
      <c r="E6" s="325"/>
      <c r="F6" s="326"/>
      <c r="G6" s="114">
        <v>2</v>
      </c>
      <c r="H6" s="115">
        <v>3</v>
      </c>
      <c r="I6" s="115">
        <v>4</v>
      </c>
      <c r="J6" s="116">
        <v>5</v>
      </c>
      <c r="K6" s="249" t="s">
        <v>129</v>
      </c>
      <c r="L6" s="249" t="s">
        <v>130</v>
      </c>
      <c r="M6" s="247"/>
    </row>
    <row r="7" spans="1:16" ht="28.2" customHeight="1" x14ac:dyDescent="0.25">
      <c r="A7" s="250"/>
      <c r="B7" s="320" t="s">
        <v>162</v>
      </c>
      <c r="C7" s="320"/>
      <c r="D7" s="320"/>
      <c r="E7" s="320"/>
      <c r="F7" s="321"/>
      <c r="G7" s="251">
        <f>'RAČUN PRIHODA I RASHODA EK KL'!F7</f>
        <v>2157951.5299999998</v>
      </c>
      <c r="H7" s="252">
        <f>'RAČUN PRIHODA I RASHODA EK KL'!G7</f>
        <v>4456701</v>
      </c>
      <c r="I7" s="252">
        <f>'RAČUN PRIHODA I RASHODA EK KL'!H7</f>
        <v>4456701</v>
      </c>
      <c r="J7" s="253">
        <f>'RAČUN PRIHODA I RASHODA EK KL'!I7</f>
        <v>1942530.4</v>
      </c>
      <c r="K7" s="254">
        <f t="shared" ref="K7" si="0">J7/G7*100</f>
        <v>90.017332317005298</v>
      </c>
      <c r="L7" s="254">
        <f>J7/I7*100</f>
        <v>43.586733774601434</v>
      </c>
      <c r="M7" s="247"/>
    </row>
    <row r="8" spans="1:16" ht="28.2" customHeight="1" x14ac:dyDescent="0.25">
      <c r="A8" s="250"/>
      <c r="B8" s="297" t="s">
        <v>163</v>
      </c>
      <c r="C8" s="298"/>
      <c r="D8" s="298"/>
      <c r="E8" s="298"/>
      <c r="F8" s="298"/>
      <c r="G8" s="255">
        <v>0</v>
      </c>
      <c r="H8" s="256">
        <v>0</v>
      </c>
      <c r="I8" s="256"/>
      <c r="J8" s="257">
        <v>0</v>
      </c>
      <c r="K8" s="258"/>
      <c r="L8" s="258"/>
    </row>
    <row r="9" spans="1:16" ht="28.2" customHeight="1" x14ac:dyDescent="0.25">
      <c r="A9" s="259"/>
      <c r="B9" s="311" t="s">
        <v>0</v>
      </c>
      <c r="C9" s="312"/>
      <c r="D9" s="312"/>
      <c r="E9" s="312"/>
      <c r="F9" s="312"/>
      <c r="G9" s="260">
        <f>SUM(G7:G8)</f>
        <v>2157951.5299999998</v>
      </c>
      <c r="H9" s="261">
        <f>SUM(H7:H8)</f>
        <v>4456701</v>
      </c>
      <c r="I9" s="261">
        <f>SUM(I7:I8)</f>
        <v>4456701</v>
      </c>
      <c r="J9" s="262">
        <f>SUM(J7:J8)</f>
        <v>1942530.4</v>
      </c>
      <c r="K9" s="263">
        <f>J9/G9*100</f>
        <v>90.017332317005298</v>
      </c>
      <c r="L9" s="263">
        <f>J9/I9*100</f>
        <v>43.586733774601434</v>
      </c>
      <c r="M9" s="264"/>
      <c r="N9" s="264"/>
      <c r="O9" s="264"/>
    </row>
    <row r="10" spans="1:16" ht="28.2" customHeight="1" x14ac:dyDescent="0.25">
      <c r="A10" s="250"/>
      <c r="B10" s="301" t="s">
        <v>164</v>
      </c>
      <c r="C10" s="302"/>
      <c r="D10" s="302"/>
      <c r="E10" s="302"/>
      <c r="F10" s="302"/>
      <c r="G10" s="265">
        <f>'RAČUN PRIHODA I RASHODA EK KL'!F25</f>
        <v>2045029.6200000006</v>
      </c>
      <c r="H10" s="266">
        <f>'RAČUN PRIHODA I RASHODA EK KL'!G25</f>
        <v>4473201</v>
      </c>
      <c r="I10" s="266">
        <f>'RAČUN PRIHODA I RASHODA EK KL'!H25</f>
        <v>4463201</v>
      </c>
      <c r="J10" s="253">
        <f>'RAČUN PRIHODA I RASHODA EK KL'!I25</f>
        <v>1927898.4700000002</v>
      </c>
      <c r="K10" s="254">
        <f t="shared" ref="K10:K13" si="1">J10/G10*100</f>
        <v>94.27239836262126</v>
      </c>
      <c r="L10" s="254">
        <f t="shared" ref="L10:L13" si="2">J10/I10*100</f>
        <v>43.195421178656311</v>
      </c>
      <c r="N10" s="33"/>
      <c r="O10" s="33"/>
      <c r="P10" s="33"/>
    </row>
    <row r="11" spans="1:16" ht="28.2" customHeight="1" x14ac:dyDescent="0.25">
      <c r="A11" s="250"/>
      <c r="B11" s="303" t="s">
        <v>165</v>
      </c>
      <c r="C11" s="304"/>
      <c r="D11" s="304"/>
      <c r="E11" s="304"/>
      <c r="F11" s="304"/>
      <c r="G11" s="267">
        <f>'RAČUN PRIHODA I RASHODA EK KL'!F61</f>
        <v>31907.760000000006</v>
      </c>
      <c r="H11" s="256">
        <f>'RAČUN PRIHODA I RASHODA EK KL'!G61</f>
        <v>23500</v>
      </c>
      <c r="I11" s="256">
        <f>'RAČUN PRIHODA I RASHODA EK KL'!H61</f>
        <v>33500</v>
      </c>
      <c r="J11" s="257">
        <f>'RAČUN PRIHODA I RASHODA EK KL'!I61</f>
        <v>25119.590000000004</v>
      </c>
      <c r="K11" s="254">
        <f t="shared" si="1"/>
        <v>78.725645422931606</v>
      </c>
      <c r="L11" s="254">
        <f t="shared" si="2"/>
        <v>74.983850746268672</v>
      </c>
      <c r="N11" s="33"/>
      <c r="O11" s="33"/>
      <c r="P11" s="33"/>
    </row>
    <row r="12" spans="1:16" ht="28.2" customHeight="1" x14ac:dyDescent="0.25">
      <c r="A12" s="259"/>
      <c r="B12" s="299" t="s">
        <v>1</v>
      </c>
      <c r="C12" s="300"/>
      <c r="D12" s="300"/>
      <c r="E12" s="300"/>
      <c r="F12" s="300"/>
      <c r="G12" s="268">
        <f>SUM(G10:G11)</f>
        <v>2076937.3800000006</v>
      </c>
      <c r="H12" s="269">
        <f>SUM(H10:H11)</f>
        <v>4496701</v>
      </c>
      <c r="I12" s="269">
        <f>SUM(I10:I11)</f>
        <v>4496701</v>
      </c>
      <c r="J12" s="270">
        <f>SUM(J10:J11)</f>
        <v>1953018.0600000003</v>
      </c>
      <c r="K12" s="263">
        <f t="shared" si="1"/>
        <v>94.03355531113796</v>
      </c>
      <c r="L12" s="263">
        <f t="shared" si="2"/>
        <v>43.43224199251852</v>
      </c>
      <c r="M12" s="264"/>
      <c r="N12" s="33"/>
      <c r="O12" s="33"/>
      <c r="P12" s="33"/>
    </row>
    <row r="13" spans="1:16" x14ac:dyDescent="0.25">
      <c r="A13" s="259"/>
      <c r="B13" s="305" t="s">
        <v>2</v>
      </c>
      <c r="C13" s="306"/>
      <c r="D13" s="306"/>
      <c r="E13" s="306"/>
      <c r="F13" s="306"/>
      <c r="G13" s="271">
        <f>SUM(G9-G12)</f>
        <v>81014.149999999208</v>
      </c>
      <c r="H13" s="271">
        <f>SUM(H9-H12)</f>
        <v>-40000</v>
      </c>
      <c r="I13" s="271">
        <f>SUM(I9-I12)</f>
        <v>-40000</v>
      </c>
      <c r="J13" s="272">
        <f>SUM(J9-J12)</f>
        <v>-10487.660000000382</v>
      </c>
      <c r="K13" s="263">
        <f t="shared" si="1"/>
        <v>-12.945466933863386</v>
      </c>
      <c r="L13" s="263">
        <f t="shared" si="2"/>
        <v>26.219150000000958</v>
      </c>
      <c r="M13" s="273"/>
      <c r="N13" s="273"/>
      <c r="O13" s="273"/>
      <c r="P13" s="33"/>
    </row>
    <row r="14" spans="1:16" ht="21.75" customHeight="1" x14ac:dyDescent="0.25">
      <c r="B14" s="247"/>
      <c r="C14" s="247"/>
      <c r="D14" s="247"/>
      <c r="E14" s="247"/>
      <c r="F14" s="247"/>
      <c r="G14" s="247"/>
      <c r="H14" s="247"/>
      <c r="I14" s="247"/>
      <c r="J14" s="247"/>
      <c r="K14" s="273"/>
      <c r="L14" s="273"/>
      <c r="M14" s="273"/>
      <c r="N14" s="273"/>
      <c r="O14" s="273"/>
      <c r="P14" s="33"/>
    </row>
    <row r="15" spans="1:16" ht="15.6" x14ac:dyDescent="0.25">
      <c r="A15" s="310" t="s">
        <v>10</v>
      </c>
      <c r="B15" s="310"/>
      <c r="C15" s="310"/>
      <c r="D15" s="310"/>
      <c r="E15" s="310"/>
      <c r="F15" s="310"/>
      <c r="G15" s="310"/>
      <c r="H15" s="310"/>
      <c r="I15" s="310"/>
      <c r="J15" s="310"/>
      <c r="K15" s="310"/>
      <c r="L15" s="310"/>
    </row>
    <row r="16" spans="1:16" ht="26.4" x14ac:dyDescent="0.25">
      <c r="B16" s="295" t="s">
        <v>159</v>
      </c>
      <c r="C16" s="296"/>
      <c r="D16" s="296"/>
      <c r="E16" s="296"/>
      <c r="F16" s="296"/>
      <c r="G16" s="114" t="s">
        <v>202</v>
      </c>
      <c r="H16" s="115" t="s">
        <v>222</v>
      </c>
      <c r="I16" s="115" t="s">
        <v>197</v>
      </c>
      <c r="J16" s="116" t="s">
        <v>203</v>
      </c>
      <c r="K16" s="246" t="s">
        <v>131</v>
      </c>
      <c r="L16" s="246" t="s">
        <v>131</v>
      </c>
    </row>
    <row r="17" spans="1:13" ht="15.75" customHeight="1" x14ac:dyDescent="0.25">
      <c r="B17" s="307">
        <v>1</v>
      </c>
      <c r="C17" s="308"/>
      <c r="D17" s="308"/>
      <c r="E17" s="308"/>
      <c r="F17" s="309"/>
      <c r="G17" s="115">
        <v>2</v>
      </c>
      <c r="H17" s="115">
        <v>3</v>
      </c>
      <c r="I17" s="115">
        <v>4</v>
      </c>
      <c r="J17" s="115">
        <v>5</v>
      </c>
      <c r="K17" s="249" t="s">
        <v>129</v>
      </c>
      <c r="L17" s="249" t="s">
        <v>130</v>
      </c>
    </row>
    <row r="18" spans="1:13" ht="15.75" customHeight="1" x14ac:dyDescent="0.25">
      <c r="B18" s="291" t="s">
        <v>160</v>
      </c>
      <c r="C18" s="292"/>
      <c r="D18" s="292"/>
      <c r="E18" s="292"/>
      <c r="F18" s="294"/>
      <c r="G18" s="274"/>
      <c r="H18" s="274"/>
      <c r="I18" s="274"/>
      <c r="J18" s="275"/>
      <c r="K18" s="276"/>
      <c r="L18" s="276"/>
    </row>
    <row r="19" spans="1:13" ht="15.75" customHeight="1" x14ac:dyDescent="0.25">
      <c r="B19" s="291" t="s">
        <v>161</v>
      </c>
      <c r="C19" s="313"/>
      <c r="D19" s="313"/>
      <c r="E19" s="313"/>
      <c r="F19" s="313"/>
      <c r="G19" s="274"/>
      <c r="H19" s="274"/>
      <c r="I19" s="274"/>
      <c r="J19" s="275"/>
      <c r="K19" s="276"/>
      <c r="L19" s="276"/>
    </row>
    <row r="20" spans="1:13" ht="15.75" customHeight="1" x14ac:dyDescent="0.25">
      <c r="B20" s="291" t="s">
        <v>166</v>
      </c>
      <c r="C20" s="292"/>
      <c r="D20" s="292"/>
      <c r="E20" s="292"/>
      <c r="F20" s="293"/>
      <c r="G20" s="274"/>
      <c r="H20" s="274"/>
      <c r="I20" s="274"/>
      <c r="J20" s="275"/>
      <c r="K20" s="276"/>
      <c r="L20" s="276"/>
    </row>
    <row r="21" spans="1:13" ht="15.75" customHeight="1" x14ac:dyDescent="0.25">
      <c r="A21" s="277" t="s">
        <v>133</v>
      </c>
      <c r="B21" s="315" t="s">
        <v>70</v>
      </c>
      <c r="C21" s="316"/>
      <c r="D21" s="316"/>
      <c r="E21" s="316"/>
      <c r="F21" s="317"/>
      <c r="G21" s="278">
        <v>47747.53</v>
      </c>
      <c r="H21" s="279">
        <v>67243</v>
      </c>
      <c r="I21" s="279">
        <v>67243</v>
      </c>
      <c r="J21" s="243">
        <v>71277.23</v>
      </c>
      <c r="K21" s="276"/>
      <c r="L21" s="276"/>
    </row>
    <row r="22" spans="1:13" ht="15.75" customHeight="1" x14ac:dyDescent="0.25">
      <c r="A22" s="277" t="s">
        <v>134</v>
      </c>
      <c r="B22" s="315" t="s">
        <v>167</v>
      </c>
      <c r="C22" s="316"/>
      <c r="D22" s="316"/>
      <c r="E22" s="316"/>
      <c r="F22" s="317"/>
      <c r="G22" s="280">
        <v>-128761.68</v>
      </c>
      <c r="H22" s="281">
        <v>-27243</v>
      </c>
      <c r="I22" s="281">
        <v>-27243</v>
      </c>
      <c r="J22" s="282">
        <v>-60789.57</v>
      </c>
      <c r="K22" s="283"/>
      <c r="L22" s="283"/>
      <c r="M22" s="284"/>
    </row>
    <row r="23" spans="1:13" x14ac:dyDescent="0.25">
      <c r="B23" s="318" t="s">
        <v>3</v>
      </c>
      <c r="C23" s="319"/>
      <c r="D23" s="319"/>
      <c r="E23" s="319"/>
      <c r="F23" s="319"/>
      <c r="G23" s="285">
        <f>SUM(G21+G22)</f>
        <v>-81014.149999999994</v>
      </c>
      <c r="H23" s="286">
        <f t="shared" ref="H23:J23" si="3">SUM(H21+H22)</f>
        <v>40000</v>
      </c>
      <c r="I23" s="286">
        <f t="shared" si="3"/>
        <v>40000</v>
      </c>
      <c r="J23" s="285">
        <f t="shared" si="3"/>
        <v>10487.659999999996</v>
      </c>
      <c r="K23" s="283"/>
      <c r="L23" s="283"/>
    </row>
    <row r="24" spans="1:13" ht="15.75" customHeight="1" x14ac:dyDescent="0.25">
      <c r="G24" s="287"/>
      <c r="H24" s="287"/>
      <c r="I24" s="287"/>
      <c r="J24" s="287"/>
    </row>
    <row r="25" spans="1:13" x14ac:dyDescent="0.25">
      <c r="B25" s="314" t="s">
        <v>71</v>
      </c>
      <c r="C25" s="313"/>
      <c r="D25" s="313"/>
      <c r="E25" s="313"/>
      <c r="F25" s="313"/>
      <c r="G25" s="288">
        <f>G13+G23</f>
        <v>-7.8580342233181E-10</v>
      </c>
      <c r="H25" s="288">
        <f t="shared" ref="H25:J25" si="4">H13+H23</f>
        <v>0</v>
      </c>
      <c r="I25" s="288">
        <f t="shared" si="4"/>
        <v>0</v>
      </c>
      <c r="J25" s="288">
        <f t="shared" si="4"/>
        <v>-3.8562575355172157E-10</v>
      </c>
      <c r="K25" s="276"/>
      <c r="L25" s="276"/>
    </row>
    <row r="27" spans="1:13" x14ac:dyDescent="0.25">
      <c r="I27" s="33"/>
    </row>
    <row r="28" spans="1:13" x14ac:dyDescent="0.25"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89"/>
    </row>
    <row r="29" spans="1:13" x14ac:dyDescent="0.25"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</row>
    <row r="30" spans="1:13" ht="42.75" customHeight="1" x14ac:dyDescent="0.25">
      <c r="B30" s="289" t="s">
        <v>158</v>
      </c>
      <c r="C30" s="289"/>
      <c r="D30" s="289"/>
      <c r="E30" s="289"/>
      <c r="F30" s="289"/>
      <c r="G30" s="289"/>
      <c r="H30" s="289"/>
      <c r="I30" s="289"/>
      <c r="J30" s="289"/>
      <c r="K30" s="289"/>
      <c r="L30" s="289"/>
    </row>
    <row r="31" spans="1:13" x14ac:dyDescent="0.25"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</row>
    <row r="32" spans="1:13" x14ac:dyDescent="0.25">
      <c r="B32" s="290"/>
      <c r="C32" s="290"/>
      <c r="D32" s="290"/>
      <c r="E32" s="290"/>
      <c r="F32" s="290"/>
      <c r="G32" s="290"/>
      <c r="H32" s="290"/>
      <c r="I32" s="290"/>
      <c r="J32" s="290"/>
      <c r="K32" s="290"/>
      <c r="L32" s="290"/>
    </row>
    <row r="33" spans="2:12" x14ac:dyDescent="0.25"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</row>
  </sheetData>
  <mergeCells count="26">
    <mergeCell ref="B7:F7"/>
    <mergeCell ref="A1:L1"/>
    <mergeCell ref="A4:L4"/>
    <mergeCell ref="A3:L3"/>
    <mergeCell ref="B5:F5"/>
    <mergeCell ref="B6:F6"/>
    <mergeCell ref="B19:F19"/>
    <mergeCell ref="B25:F25"/>
    <mergeCell ref="B22:F22"/>
    <mergeCell ref="B23:F23"/>
    <mergeCell ref="B21:F21"/>
    <mergeCell ref="B18:F18"/>
    <mergeCell ref="B16:F16"/>
    <mergeCell ref="B8:F8"/>
    <mergeCell ref="B12:F12"/>
    <mergeCell ref="B10:F10"/>
    <mergeCell ref="B11:F11"/>
    <mergeCell ref="B13:F13"/>
    <mergeCell ref="B17:F17"/>
    <mergeCell ref="A15:L15"/>
    <mergeCell ref="B9:F9"/>
    <mergeCell ref="B28:L28"/>
    <mergeCell ref="B29:L29"/>
    <mergeCell ref="B30:L31"/>
    <mergeCell ref="B32:L33"/>
    <mergeCell ref="B20:F2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4"/>
  <sheetViews>
    <sheetView topLeftCell="A11" zoomScale="90" zoomScaleNormal="90" zoomScaleSheetLayoutView="100" workbookViewId="0">
      <selection activeCell="I12" activeCellId="1" sqref="I8 I12"/>
    </sheetView>
  </sheetViews>
  <sheetFormatPr defaultColWidth="9.109375" defaultRowHeight="13.2" x14ac:dyDescent="0.25"/>
  <cols>
    <col min="1" max="1" width="7.109375" style="101" bestFit="1" customWidth="1"/>
    <col min="2" max="4" width="8.44140625" style="101" customWidth="1"/>
    <col min="5" max="5" width="40.44140625" style="101" customWidth="1"/>
    <col min="6" max="6" width="25.33203125" style="242" customWidth="1"/>
    <col min="7" max="9" width="25.33203125" style="101" customWidth="1"/>
    <col min="10" max="10" width="9.88671875" style="101" bestFit="1" customWidth="1"/>
    <col min="11" max="11" width="9" style="101" bestFit="1" customWidth="1"/>
    <col min="12" max="16" width="15.109375" style="101" customWidth="1"/>
    <col min="17" max="17" width="16.6640625" style="101" hidden="1" customWidth="1"/>
    <col min="18" max="18" width="16.44140625" style="101" hidden="1" customWidth="1"/>
    <col min="19" max="19" width="12.5546875" style="101" hidden="1" customWidth="1"/>
    <col min="20" max="21" width="10.6640625" style="101" bestFit="1" customWidth="1"/>
    <col min="22" max="22" width="10.33203125" style="101" bestFit="1" customWidth="1"/>
    <col min="23" max="23" width="11.88671875" style="101" bestFit="1" customWidth="1"/>
    <col min="24" max="24" width="15.44140625" style="101" customWidth="1"/>
    <col min="25" max="25" width="9.109375" style="101" customWidth="1"/>
    <col min="26" max="16384" width="9.109375" style="101"/>
  </cols>
  <sheetData>
    <row r="1" spans="1:19" ht="31.5" customHeight="1" x14ac:dyDescent="0.25">
      <c r="A1" s="327" t="s">
        <v>199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112"/>
    </row>
    <row r="2" spans="1:19" ht="43.5" customHeight="1" x14ac:dyDescent="0.25">
      <c r="A2" s="166"/>
      <c r="B2" s="166"/>
      <c r="C2" s="166"/>
      <c r="D2" s="166"/>
      <c r="E2" s="166"/>
      <c r="F2" s="166" t="s">
        <v>8</v>
      </c>
      <c r="G2" s="166"/>
      <c r="H2" s="166"/>
      <c r="I2" s="166"/>
      <c r="J2" s="166"/>
      <c r="K2" s="166"/>
    </row>
    <row r="3" spans="1:19" s="118" customFormat="1" ht="35.25" customHeight="1" x14ac:dyDescent="0.25">
      <c r="A3" s="331" t="s">
        <v>175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101"/>
      <c r="M3" s="101"/>
      <c r="N3" s="101"/>
      <c r="O3" s="101"/>
      <c r="P3" s="101"/>
      <c r="Q3" s="101"/>
      <c r="R3" s="101"/>
      <c r="S3" s="101"/>
    </row>
    <row r="4" spans="1:19" s="132" customFormat="1" ht="26.4" x14ac:dyDescent="0.25">
      <c r="A4" s="335" t="s">
        <v>157</v>
      </c>
      <c r="B4" s="336"/>
      <c r="C4" s="336"/>
      <c r="D4" s="336"/>
      <c r="E4" s="337"/>
      <c r="F4" s="117" t="s">
        <v>202</v>
      </c>
      <c r="G4" s="117" t="s">
        <v>222</v>
      </c>
      <c r="H4" s="117" t="s">
        <v>197</v>
      </c>
      <c r="I4" s="117" t="s">
        <v>203</v>
      </c>
      <c r="J4" s="117" t="s">
        <v>43</v>
      </c>
      <c r="K4" s="117" t="s">
        <v>43</v>
      </c>
      <c r="L4" s="131"/>
      <c r="M4" s="131"/>
      <c r="N4" s="131"/>
      <c r="O4" s="131"/>
      <c r="P4" s="131"/>
      <c r="Q4" s="131"/>
      <c r="R4" s="131"/>
      <c r="S4" s="131"/>
    </row>
    <row r="5" spans="1:19" s="132" customFormat="1" x14ac:dyDescent="0.25">
      <c r="A5" s="328">
        <v>1</v>
      </c>
      <c r="B5" s="328"/>
      <c r="C5" s="328"/>
      <c r="D5" s="328"/>
      <c r="E5" s="328"/>
      <c r="F5" s="120">
        <v>2</v>
      </c>
      <c r="G5" s="121">
        <v>3</v>
      </c>
      <c r="H5" s="121">
        <v>4</v>
      </c>
      <c r="I5" s="121">
        <v>5</v>
      </c>
      <c r="J5" s="120" t="s">
        <v>129</v>
      </c>
      <c r="K5" s="122" t="s">
        <v>130</v>
      </c>
      <c r="L5" s="131"/>
      <c r="M5" s="131"/>
      <c r="N5" s="131"/>
      <c r="O5" s="131"/>
      <c r="P5" s="131"/>
      <c r="Q5" s="131"/>
      <c r="R5" s="131"/>
      <c r="S5" s="131"/>
    </row>
    <row r="6" spans="1:19" s="118" customFormat="1" x14ac:dyDescent="0.25">
      <c r="A6" s="338"/>
      <c r="B6" s="339"/>
      <c r="C6" s="339"/>
      <c r="D6" s="340"/>
      <c r="E6" s="167" t="s">
        <v>174</v>
      </c>
      <c r="F6" s="124">
        <f>F7</f>
        <v>2157951.5299999998</v>
      </c>
      <c r="G6" s="125">
        <f t="shared" ref="G6:I6" si="0">G7</f>
        <v>4456701</v>
      </c>
      <c r="H6" s="125">
        <f t="shared" si="0"/>
        <v>4456701</v>
      </c>
      <c r="I6" s="124">
        <f t="shared" si="0"/>
        <v>1942530.4</v>
      </c>
      <c r="J6" s="126">
        <f>SUM(I6/F6*100)</f>
        <v>90.017332317005298</v>
      </c>
      <c r="K6" s="126">
        <f>SUM(I6/H6*100)</f>
        <v>43.586733774601434</v>
      </c>
      <c r="L6" s="101"/>
      <c r="M6" s="101"/>
      <c r="N6" s="101"/>
      <c r="O6" s="101"/>
      <c r="P6" s="101"/>
      <c r="Q6" s="101"/>
      <c r="R6" s="101"/>
      <c r="S6" s="101"/>
    </row>
    <row r="7" spans="1:19" s="132" customFormat="1" ht="42" customHeight="1" x14ac:dyDescent="0.25">
      <c r="A7" s="168">
        <v>6</v>
      </c>
      <c r="B7" s="169"/>
      <c r="C7" s="169"/>
      <c r="D7" s="168"/>
      <c r="E7" s="170" t="s">
        <v>14</v>
      </c>
      <c r="F7" s="171">
        <f>F8+F12+F15</f>
        <v>2157951.5299999998</v>
      </c>
      <c r="G7" s="169">
        <f>G8+G12+G15</f>
        <v>4456701</v>
      </c>
      <c r="H7" s="169">
        <f>H8+H12+H15</f>
        <v>4456701</v>
      </c>
      <c r="I7" s="124">
        <f>I8+I12+I15</f>
        <v>1942530.4</v>
      </c>
      <c r="J7" s="126">
        <f>SUM(I7/F7*100)</f>
        <v>90.017332317005298</v>
      </c>
      <c r="K7" s="126">
        <f>SUM(I7/H7*100)</f>
        <v>43.586733774601434</v>
      </c>
      <c r="L7" s="131"/>
      <c r="M7" s="131"/>
      <c r="N7" s="131"/>
      <c r="O7" s="131"/>
      <c r="P7" s="131"/>
      <c r="Q7" s="131"/>
      <c r="R7" s="131"/>
      <c r="S7" s="131"/>
    </row>
    <row r="8" spans="1:19" s="118" customFormat="1" ht="26.4" x14ac:dyDescent="0.25">
      <c r="A8" s="172"/>
      <c r="B8" s="173">
        <v>63</v>
      </c>
      <c r="C8" s="173"/>
      <c r="D8" s="174"/>
      <c r="E8" s="175" t="s">
        <v>219</v>
      </c>
      <c r="F8" s="128">
        <f>F9</f>
        <v>619147.19000000006</v>
      </c>
      <c r="G8" s="129"/>
      <c r="H8" s="129"/>
      <c r="I8" s="128">
        <f>SUM(I9)</f>
        <v>1400</v>
      </c>
      <c r="J8" s="130">
        <f>SUM(I8/F8*100)</f>
        <v>0.22611747620141825</v>
      </c>
      <c r="K8" s="130"/>
      <c r="L8" s="101"/>
      <c r="M8" s="101"/>
      <c r="N8" s="101"/>
      <c r="O8" s="101"/>
      <c r="P8" s="101"/>
      <c r="Q8" s="101"/>
      <c r="R8" s="101"/>
      <c r="S8" s="101"/>
    </row>
    <row r="9" spans="1:19" s="132" customFormat="1" ht="26.4" x14ac:dyDescent="0.25">
      <c r="A9" s="176"/>
      <c r="B9" s="177"/>
      <c r="C9" s="177" t="s">
        <v>120</v>
      </c>
      <c r="D9" s="178"/>
      <c r="E9" s="179" t="s">
        <v>121</v>
      </c>
      <c r="F9" s="180">
        <f>SUM(F10:F11)</f>
        <v>619147.19000000006</v>
      </c>
      <c r="G9" s="181"/>
      <c r="H9" s="181"/>
      <c r="I9" s="140">
        <f>SUM(I10:I11)</f>
        <v>1400</v>
      </c>
      <c r="J9" s="147">
        <f t="shared" ref="J9:J10" si="1">SUM(I9/F9*100)</f>
        <v>0.22611747620141825</v>
      </c>
      <c r="K9" s="126"/>
      <c r="L9" s="131"/>
      <c r="M9" s="131"/>
      <c r="N9" s="131"/>
      <c r="O9" s="131"/>
      <c r="P9" s="131"/>
      <c r="Q9" s="131"/>
      <c r="R9" s="131"/>
      <c r="S9" s="131"/>
    </row>
    <row r="10" spans="1:19" s="118" customFormat="1" x14ac:dyDescent="0.25">
      <c r="A10" s="182"/>
      <c r="B10" s="183"/>
      <c r="C10" s="183"/>
      <c r="D10" s="184" t="s">
        <v>122</v>
      </c>
      <c r="E10" s="185" t="s">
        <v>123</v>
      </c>
      <c r="F10" s="134">
        <v>610638.06000000006</v>
      </c>
      <c r="G10" s="186"/>
      <c r="H10" s="186"/>
      <c r="I10" s="134">
        <v>1400</v>
      </c>
      <c r="J10" s="147">
        <f t="shared" si="1"/>
        <v>0.22926838199374602</v>
      </c>
      <c r="K10" s="126"/>
      <c r="L10" s="101"/>
      <c r="M10" s="101"/>
      <c r="N10" s="101"/>
      <c r="O10" s="101"/>
      <c r="P10" s="101"/>
      <c r="Q10" s="101"/>
      <c r="R10" s="101"/>
      <c r="S10" s="101"/>
    </row>
    <row r="11" spans="1:19" s="132" customFormat="1" x14ac:dyDescent="0.25">
      <c r="A11" s="182"/>
      <c r="B11" s="183"/>
      <c r="C11" s="183"/>
      <c r="D11" s="184" t="s">
        <v>124</v>
      </c>
      <c r="E11" s="185" t="s">
        <v>125</v>
      </c>
      <c r="F11" s="134">
        <v>8509.1299999999992</v>
      </c>
      <c r="G11" s="186"/>
      <c r="H11" s="186"/>
      <c r="I11" s="134"/>
      <c r="J11" s="147"/>
      <c r="K11" s="126"/>
      <c r="L11" s="131"/>
      <c r="M11" s="131"/>
      <c r="N11" s="131"/>
      <c r="O11" s="131"/>
      <c r="P11" s="131"/>
      <c r="Q11" s="131"/>
      <c r="R11" s="131"/>
      <c r="S11" s="131"/>
    </row>
    <row r="12" spans="1:19" s="118" customFormat="1" ht="39.6" x14ac:dyDescent="0.25">
      <c r="A12" s="172"/>
      <c r="B12" s="173" t="s">
        <v>173</v>
      </c>
      <c r="C12" s="173"/>
      <c r="D12" s="174"/>
      <c r="E12" s="175" t="s">
        <v>220</v>
      </c>
      <c r="F12" s="128">
        <f>SUM(F13)</f>
        <v>200000</v>
      </c>
      <c r="G12" s="187">
        <f>'RASHODI prema izvorima fin'!C10</f>
        <v>77243</v>
      </c>
      <c r="H12" s="187">
        <f>'RASHODI prema izvorima fin'!D10</f>
        <v>77243</v>
      </c>
      <c r="I12" s="128">
        <f>SUM(I13)</f>
        <v>47321.9</v>
      </c>
      <c r="J12" s="130">
        <f>SUM(I12/F12*100)</f>
        <v>23.66095</v>
      </c>
      <c r="K12" s="130">
        <f>SUM(I12/H12*100)</f>
        <v>61.263674378260816</v>
      </c>
      <c r="L12" s="101"/>
      <c r="M12" s="101"/>
      <c r="N12" s="101"/>
      <c r="O12" s="101"/>
      <c r="P12" s="101"/>
      <c r="Q12" s="101"/>
      <c r="R12" s="101"/>
      <c r="S12" s="101"/>
    </row>
    <row r="13" spans="1:19" s="132" customFormat="1" ht="26.4" x14ac:dyDescent="0.25">
      <c r="A13" s="176"/>
      <c r="B13" s="177"/>
      <c r="C13" s="177" t="s">
        <v>69</v>
      </c>
      <c r="D13" s="178"/>
      <c r="E13" s="179" t="s">
        <v>17</v>
      </c>
      <c r="F13" s="180">
        <f>SUM(F14:F14)</f>
        <v>200000</v>
      </c>
      <c r="G13" s="181"/>
      <c r="H13" s="181"/>
      <c r="I13" s="140">
        <f>SUM(I14:I14)</f>
        <v>47321.9</v>
      </c>
      <c r="J13" s="147">
        <f t="shared" ref="J13:J14" si="2">SUM(I13/F13*100)</f>
        <v>23.66095</v>
      </c>
      <c r="K13" s="188"/>
      <c r="L13" s="131"/>
      <c r="M13" s="131"/>
      <c r="N13" s="131"/>
      <c r="O13" s="131"/>
      <c r="P13" s="131"/>
      <c r="Q13" s="131"/>
      <c r="R13" s="131"/>
      <c r="S13" s="131"/>
    </row>
    <row r="14" spans="1:19" s="132" customFormat="1" x14ac:dyDescent="0.25">
      <c r="A14" s="182"/>
      <c r="B14" s="183"/>
      <c r="C14" s="183"/>
      <c r="D14" s="184" t="s">
        <v>67</v>
      </c>
      <c r="E14" s="185" t="s">
        <v>68</v>
      </c>
      <c r="F14" s="189">
        <v>200000</v>
      </c>
      <c r="G14" s="186"/>
      <c r="H14" s="186"/>
      <c r="I14" s="134">
        <v>47321.9</v>
      </c>
      <c r="J14" s="147">
        <f t="shared" si="2"/>
        <v>23.66095</v>
      </c>
      <c r="K14" s="188"/>
      <c r="L14" s="131"/>
      <c r="M14" s="131"/>
      <c r="N14" s="131"/>
      <c r="O14" s="131"/>
      <c r="P14" s="131"/>
      <c r="Q14" s="131"/>
      <c r="R14" s="131"/>
      <c r="S14" s="131"/>
    </row>
    <row r="15" spans="1:19" s="118" customFormat="1" x14ac:dyDescent="0.25">
      <c r="A15" s="172"/>
      <c r="B15" s="173" t="s">
        <v>126</v>
      </c>
      <c r="C15" s="173"/>
      <c r="D15" s="174"/>
      <c r="E15" s="175" t="s">
        <v>221</v>
      </c>
      <c r="F15" s="128">
        <f>F16</f>
        <v>1338804.3399999999</v>
      </c>
      <c r="G15" s="129">
        <f>'RASHODI prema izvorima fin'!C6+'RASHODI prema izvorima fin'!C11-'RASHODI prema izvorima fin'!C12</f>
        <v>4379458</v>
      </c>
      <c r="H15" s="129">
        <f>'RASHODI prema izvorima fin'!D6+'RASHODI prema izvorima fin'!D11-'RASHODI prema izvorima fin'!D12</f>
        <v>4379458</v>
      </c>
      <c r="I15" s="128">
        <f>I16</f>
        <v>1893808.5</v>
      </c>
      <c r="J15" s="130">
        <f>SUM(I15/F15*100)</f>
        <v>141.45521069942154</v>
      </c>
      <c r="K15" s="130">
        <f>SUM(I15/H15*100)</f>
        <v>43.242988059252994</v>
      </c>
      <c r="L15" s="101"/>
      <c r="M15" s="101"/>
      <c r="N15" s="131"/>
      <c r="O15" s="101"/>
      <c r="P15" s="101"/>
      <c r="Q15" s="101"/>
      <c r="R15" s="101"/>
      <c r="S15" s="101"/>
    </row>
    <row r="16" spans="1:19" s="118" customFormat="1" x14ac:dyDescent="0.25">
      <c r="A16" s="176"/>
      <c r="B16" s="177"/>
      <c r="C16" s="177" t="s">
        <v>64</v>
      </c>
      <c r="D16" s="178"/>
      <c r="E16" s="175" t="s">
        <v>221</v>
      </c>
      <c r="F16" s="180">
        <f>SUM(F17,F18)</f>
        <v>1338804.3399999999</v>
      </c>
      <c r="G16" s="181"/>
      <c r="H16" s="181"/>
      <c r="I16" s="140">
        <f>SUM(I17,I18)</f>
        <v>1893808.5</v>
      </c>
      <c r="J16" s="136">
        <f t="shared" ref="J16:J18" si="3">SUM(I16/F16*100)</f>
        <v>141.45521069942154</v>
      </c>
      <c r="K16" s="136"/>
      <c r="L16" s="101"/>
      <c r="M16" s="101"/>
      <c r="N16" s="131"/>
      <c r="O16" s="101"/>
      <c r="P16" s="101"/>
      <c r="Q16" s="101"/>
      <c r="R16" s="101"/>
      <c r="S16" s="101"/>
    </row>
    <row r="17" spans="1:19" s="118" customFormat="1" ht="26.4" x14ac:dyDescent="0.25">
      <c r="A17" s="182"/>
      <c r="B17" s="183"/>
      <c r="C17" s="183"/>
      <c r="D17" s="190">
        <v>6711</v>
      </c>
      <c r="E17" s="185" t="s">
        <v>65</v>
      </c>
      <c r="F17" s="134">
        <v>1315405.71</v>
      </c>
      <c r="G17" s="186"/>
      <c r="H17" s="186"/>
      <c r="I17" s="134">
        <v>1868688.91</v>
      </c>
      <c r="J17" s="136">
        <f t="shared" si="3"/>
        <v>142.06179095877576</v>
      </c>
      <c r="K17" s="136"/>
      <c r="L17" s="101"/>
      <c r="M17" s="101"/>
      <c r="N17" s="131"/>
      <c r="O17" s="101"/>
      <c r="P17" s="101"/>
      <c r="Q17" s="101"/>
      <c r="R17" s="101"/>
      <c r="S17" s="101"/>
    </row>
    <row r="18" spans="1:19" s="118" customFormat="1" ht="26.4" x14ac:dyDescent="0.25">
      <c r="A18" s="182"/>
      <c r="B18" s="183"/>
      <c r="C18" s="183"/>
      <c r="D18" s="190">
        <v>6712</v>
      </c>
      <c r="E18" s="185" t="s">
        <v>66</v>
      </c>
      <c r="F18" s="134">
        <v>23398.63</v>
      </c>
      <c r="G18" s="186"/>
      <c r="H18" s="186"/>
      <c r="I18" s="134">
        <v>25119.59</v>
      </c>
      <c r="J18" s="136">
        <f t="shared" si="3"/>
        <v>107.35496052546665</v>
      </c>
      <c r="K18" s="136"/>
      <c r="L18" s="101"/>
      <c r="M18" s="101"/>
      <c r="N18" s="101"/>
      <c r="O18" s="101"/>
      <c r="P18" s="101"/>
      <c r="Q18" s="101"/>
      <c r="R18" s="101"/>
      <c r="S18" s="101"/>
    </row>
    <row r="19" spans="1:19" s="132" customFormat="1" ht="15.75" customHeight="1" x14ac:dyDescent="0.25">
      <c r="A19" s="191"/>
      <c r="B19" s="191"/>
      <c r="C19" s="191"/>
      <c r="D19" s="191"/>
      <c r="E19" s="191"/>
      <c r="F19" s="192"/>
      <c r="G19" s="192"/>
      <c r="H19" s="192"/>
      <c r="I19" s="192"/>
      <c r="J19" s="101"/>
      <c r="K19" s="101"/>
      <c r="L19" s="131"/>
      <c r="M19" s="131"/>
      <c r="N19" s="131"/>
      <c r="O19" s="131"/>
      <c r="P19" s="131"/>
      <c r="Q19" s="131"/>
      <c r="R19" s="131"/>
      <c r="S19" s="131"/>
    </row>
    <row r="20" spans="1:19" s="118" customFormat="1" x14ac:dyDescent="0.25">
      <c r="A20" s="164"/>
      <c r="B20" s="191"/>
      <c r="C20" s="191"/>
      <c r="D20" s="191"/>
      <c r="E20" s="191"/>
      <c r="F20" s="191"/>
      <c r="G20" s="191"/>
      <c r="H20" s="191"/>
      <c r="I20" s="191"/>
      <c r="J20" s="101"/>
      <c r="K20" s="101"/>
      <c r="L20" s="101"/>
      <c r="M20" s="101"/>
      <c r="N20" s="101"/>
      <c r="O20" s="101"/>
      <c r="P20" s="101"/>
      <c r="Q20" s="101"/>
      <c r="R20" s="101"/>
      <c r="S20" s="101"/>
    </row>
    <row r="21" spans="1:19" s="118" customFormat="1" x14ac:dyDescent="0.25">
      <c r="A21" s="329" t="s">
        <v>73</v>
      </c>
      <c r="B21" s="330"/>
      <c r="C21" s="330"/>
      <c r="D21" s="330"/>
      <c r="E21" s="330"/>
      <c r="F21" s="330"/>
      <c r="G21" s="330"/>
      <c r="H21" s="330"/>
      <c r="I21" s="330"/>
      <c r="J21" s="330"/>
      <c r="K21" s="330"/>
      <c r="L21" s="101"/>
      <c r="M21" s="101"/>
      <c r="N21" s="101"/>
      <c r="O21" s="101"/>
      <c r="P21" s="101"/>
      <c r="Q21" s="101"/>
      <c r="R21" s="101"/>
      <c r="S21" s="101"/>
    </row>
    <row r="22" spans="1:19" s="118" customFormat="1" ht="26.4" x14ac:dyDescent="0.25">
      <c r="A22" s="332" t="s">
        <v>157</v>
      </c>
      <c r="B22" s="333"/>
      <c r="C22" s="333"/>
      <c r="D22" s="333"/>
      <c r="E22" s="334"/>
      <c r="F22" s="114" t="s">
        <v>202</v>
      </c>
      <c r="G22" s="115" t="s">
        <v>222</v>
      </c>
      <c r="H22" s="115" t="s">
        <v>197</v>
      </c>
      <c r="I22" s="116" t="s">
        <v>203</v>
      </c>
      <c r="J22" s="117" t="s">
        <v>43</v>
      </c>
      <c r="K22" s="117" t="s">
        <v>43</v>
      </c>
      <c r="L22" s="101"/>
      <c r="M22" s="101"/>
      <c r="N22" s="101"/>
      <c r="O22" s="101"/>
      <c r="P22" s="101"/>
      <c r="Q22" s="101"/>
      <c r="R22" s="101"/>
      <c r="S22" s="101"/>
    </row>
    <row r="23" spans="1:19" s="118" customFormat="1" ht="15.75" customHeight="1" x14ac:dyDescent="0.25">
      <c r="A23" s="328">
        <v>1</v>
      </c>
      <c r="B23" s="328"/>
      <c r="C23" s="328"/>
      <c r="D23" s="328"/>
      <c r="E23" s="328"/>
      <c r="F23" s="120">
        <v>2</v>
      </c>
      <c r="G23" s="121">
        <v>3</v>
      </c>
      <c r="H23" s="121">
        <v>4</v>
      </c>
      <c r="I23" s="121">
        <v>5</v>
      </c>
      <c r="J23" s="120" t="s">
        <v>129</v>
      </c>
      <c r="K23" s="122" t="s">
        <v>130</v>
      </c>
      <c r="L23" s="101"/>
      <c r="M23" s="101"/>
      <c r="N23" s="101"/>
      <c r="O23" s="101"/>
      <c r="P23" s="101"/>
      <c r="Q23" s="101"/>
      <c r="R23" s="101"/>
      <c r="S23" s="101"/>
    </row>
    <row r="24" spans="1:19" s="118" customFormat="1" x14ac:dyDescent="0.25">
      <c r="A24" s="193"/>
      <c r="B24" s="194"/>
      <c r="C24" s="194"/>
      <c r="D24" s="194"/>
      <c r="E24" s="195" t="s">
        <v>156</v>
      </c>
      <c r="F24" s="148">
        <f>F25+F61</f>
        <v>2076937.3800000006</v>
      </c>
      <c r="G24" s="149">
        <f>G25+G61</f>
        <v>4496701</v>
      </c>
      <c r="H24" s="149">
        <f>H25+H61</f>
        <v>4496701</v>
      </c>
      <c r="I24" s="148">
        <f>I25+I61</f>
        <v>1953018.0600000003</v>
      </c>
      <c r="J24" s="124">
        <f>SUM(I24/F24*100)</f>
        <v>94.03355531113796</v>
      </c>
      <c r="K24" s="150">
        <f>SUM(I24/H24*100)</f>
        <v>43.43224199251852</v>
      </c>
      <c r="L24" s="101"/>
      <c r="M24" s="151"/>
      <c r="N24" s="101"/>
      <c r="O24" s="101"/>
      <c r="P24" s="101"/>
      <c r="Q24" s="101"/>
      <c r="R24" s="101"/>
      <c r="S24" s="101"/>
    </row>
    <row r="25" spans="1:19" s="132" customFormat="1" x14ac:dyDescent="0.25">
      <c r="A25" s="196">
        <v>3</v>
      </c>
      <c r="B25" s="196"/>
      <c r="C25" s="196"/>
      <c r="D25" s="197"/>
      <c r="E25" s="123" t="s">
        <v>13</v>
      </c>
      <c r="F25" s="198">
        <f>F26+F33</f>
        <v>2045029.6200000006</v>
      </c>
      <c r="G25" s="199">
        <f>G26+G33</f>
        <v>4473201</v>
      </c>
      <c r="H25" s="199">
        <f>H26+H33</f>
        <v>4463201</v>
      </c>
      <c r="I25" s="148">
        <f>I26+I33</f>
        <v>1927898.4700000002</v>
      </c>
      <c r="J25" s="150">
        <f>SUM(I25/F25*100)</f>
        <v>94.27239836262126</v>
      </c>
      <c r="K25" s="150">
        <f>SUM(I25/H25*100)</f>
        <v>43.195421178656311</v>
      </c>
      <c r="L25" s="131"/>
      <c r="M25" s="131"/>
      <c r="N25" s="131"/>
      <c r="O25" s="131"/>
      <c r="P25" s="131"/>
      <c r="Q25" s="131"/>
      <c r="R25" s="131"/>
      <c r="S25" s="131"/>
    </row>
    <row r="26" spans="1:19" s="157" customFormat="1" x14ac:dyDescent="0.25">
      <c r="A26" s="137"/>
      <c r="B26" s="173">
        <v>31</v>
      </c>
      <c r="C26" s="173"/>
      <c r="D26" s="137"/>
      <c r="E26" s="127" t="s">
        <v>4</v>
      </c>
      <c r="F26" s="128">
        <f>SUM(F27,F31,F29)</f>
        <v>1571179.3000000005</v>
      </c>
      <c r="G26" s="129">
        <f>POSEBNI_DIO_!C24+POSEBNI_DIO_!C68+POSEBNI_DIO_!C83+POSEBNI_DIO_!C99+POSEBNI_DIO_!C117+POSEBNI_DIO_!C136+POSEBNI_DIO_!C154+POSEBNI_DIO_!C173+POSEBNI_DIO_!C183+POSEBNI_DIO_!C239+POSEBNI_DIO_!C255+POSEBNI_DIO_!C271+POSEBNI_DIO_!C288+POSEBNI_DIO_!C297+POSEBNI_DIO_!C308+POSEBNI_DIO_!C318</f>
        <v>3533966</v>
      </c>
      <c r="H26" s="129">
        <f>POSEBNI_DIO_!D24+POSEBNI_DIO_!D68+POSEBNI_DIO_!D83+POSEBNI_DIO_!D99+POSEBNI_DIO_!D117+POSEBNI_DIO_!D136+POSEBNI_DIO_!D154+POSEBNI_DIO_!D173+POSEBNI_DIO_!D183+POSEBNI_DIO_!D239+POSEBNI_DIO_!D255+POSEBNI_DIO_!D271+POSEBNI_DIO_!D288+POSEBNI_DIO_!D297+POSEBNI_DIO_!D308+POSEBNI_DIO_!D318</f>
        <v>3523966</v>
      </c>
      <c r="I26" s="128">
        <f>SUM(I27,I29,I31)</f>
        <v>1571191.33</v>
      </c>
      <c r="J26" s="152">
        <f t="shared" ref="J26:J37" si="4">SUM(I26/F26*100)</f>
        <v>100.00076566691017</v>
      </c>
      <c r="K26" s="152">
        <f t="shared" ref="K26:K33" si="5">SUM(I26/H26*100)</f>
        <v>44.585882213392523</v>
      </c>
      <c r="L26" s="156"/>
      <c r="M26" s="156"/>
      <c r="N26" s="156"/>
      <c r="O26" s="156"/>
      <c r="P26" s="156"/>
      <c r="Q26" s="156"/>
      <c r="R26" s="156"/>
      <c r="S26" s="156"/>
    </row>
    <row r="27" spans="1:19" s="157" customFormat="1" x14ac:dyDescent="0.25">
      <c r="A27" s="200"/>
      <c r="B27" s="201"/>
      <c r="C27" s="201" t="s">
        <v>168</v>
      </c>
      <c r="D27" s="202"/>
      <c r="E27" s="200" t="s">
        <v>20</v>
      </c>
      <c r="F27" s="150">
        <f>SUM(F28)</f>
        <v>1315990.5800000003</v>
      </c>
      <c r="G27" s="203"/>
      <c r="H27" s="203"/>
      <c r="I27" s="204">
        <f>SUM(I28)</f>
        <v>1314833.9199999999</v>
      </c>
      <c r="J27" s="205">
        <f t="shared" si="4"/>
        <v>99.912107273594586</v>
      </c>
      <c r="K27" s="155"/>
      <c r="L27" s="156"/>
      <c r="M27" s="156"/>
      <c r="N27" s="156"/>
      <c r="O27" s="156"/>
      <c r="P27" s="156"/>
      <c r="Q27" s="156"/>
      <c r="R27" s="156"/>
      <c r="S27" s="156"/>
    </row>
    <row r="28" spans="1:19" s="118" customFormat="1" x14ac:dyDescent="0.25">
      <c r="A28" s="202"/>
      <c r="B28" s="206"/>
      <c r="C28" s="206"/>
      <c r="D28" s="202">
        <v>3111</v>
      </c>
      <c r="E28" s="202" t="s">
        <v>35</v>
      </c>
      <c r="F28" s="153">
        <v>1315990.5800000003</v>
      </c>
      <c r="G28" s="207"/>
      <c r="H28" s="207"/>
      <c r="I28" s="153">
        <f>POSEBNI_DIO_!E25+POSEBNI_DIO_!E69+POSEBNI_DIO_!E84+POSEBNI_DIO_!E100+POSEBNI_DIO_!E118+POSEBNI_DIO_!E137+POSEBNI_DIO_!E155+POSEBNI_DIO_!E174+POSEBNI_DIO_!E184+POSEBNI_DIO_!E240+POSEBNI_DIO_!E256+POSEBNI_DIO_!E272+POSEBNI_DIO_!E289+POSEBNI_DIO_!E298+POSEBNI_DIO_!E309+POSEBNI_DIO_!E319</f>
        <v>1314833.9199999999</v>
      </c>
      <c r="J28" s="150">
        <f t="shared" si="4"/>
        <v>99.912107273594586</v>
      </c>
      <c r="K28" s="155"/>
      <c r="L28" s="101"/>
      <c r="M28" s="101"/>
      <c r="N28" s="101"/>
      <c r="O28" s="101"/>
      <c r="P28" s="101"/>
      <c r="Q28" s="101"/>
      <c r="R28" s="101"/>
      <c r="S28" s="101"/>
    </row>
    <row r="29" spans="1:19" s="132" customFormat="1" x14ac:dyDescent="0.25">
      <c r="A29" s="200"/>
      <c r="B29" s="177"/>
      <c r="C29" s="177" t="s">
        <v>106</v>
      </c>
      <c r="D29" s="200"/>
      <c r="E29" s="200" t="s">
        <v>22</v>
      </c>
      <c r="F29" s="208">
        <f>SUM(F30:F30)</f>
        <v>38050.35</v>
      </c>
      <c r="G29" s="209"/>
      <c r="H29" s="209"/>
      <c r="I29" s="162">
        <f>SUM(I30:I30)</f>
        <v>39409.840000000004</v>
      </c>
      <c r="J29" s="205">
        <f t="shared" si="4"/>
        <v>103.57287120880625</v>
      </c>
      <c r="K29" s="155"/>
      <c r="L29" s="131"/>
      <c r="M29" s="131"/>
      <c r="N29" s="131"/>
      <c r="O29" s="131"/>
      <c r="P29" s="131"/>
      <c r="Q29" s="131"/>
      <c r="R29" s="131"/>
      <c r="S29" s="131"/>
    </row>
    <row r="30" spans="1:19" s="118" customFormat="1" x14ac:dyDescent="0.25">
      <c r="A30" s="202"/>
      <c r="B30" s="183"/>
      <c r="C30" s="183"/>
      <c r="D30" s="202">
        <v>3121</v>
      </c>
      <c r="E30" s="202" t="s">
        <v>22</v>
      </c>
      <c r="F30" s="160">
        <v>38050.35</v>
      </c>
      <c r="G30" s="210"/>
      <c r="H30" s="210"/>
      <c r="I30" s="160">
        <f>POSEBNI_DIO_!E26+POSEBNI_DIO_!E70+POSEBNI_DIO_!E85+POSEBNI_DIO_!E101+POSEBNI_DIO_!E119+POSEBNI_DIO_!E138+POSEBNI_DIO_!E156+POSEBNI_DIO_!E241+POSEBNI_DIO_!E257+POSEBNI_DIO_!E273</f>
        <v>39409.840000000004</v>
      </c>
      <c r="J30" s="205">
        <f t="shared" si="4"/>
        <v>103.57287120880625</v>
      </c>
      <c r="K30" s="155"/>
      <c r="L30" s="101"/>
      <c r="M30" s="101"/>
      <c r="N30" s="101"/>
      <c r="O30" s="101"/>
      <c r="P30" s="101"/>
      <c r="Q30" s="101"/>
      <c r="R30" s="101"/>
      <c r="S30" s="101"/>
    </row>
    <row r="31" spans="1:19" s="132" customFormat="1" x14ac:dyDescent="0.25">
      <c r="A31" s="200"/>
      <c r="B31" s="177"/>
      <c r="C31" s="177" t="s">
        <v>169</v>
      </c>
      <c r="D31" s="200"/>
      <c r="E31" s="200" t="s">
        <v>21</v>
      </c>
      <c r="F31" s="208">
        <f>SUM(F32:F32)</f>
        <v>217138.37000000002</v>
      </c>
      <c r="G31" s="209"/>
      <c r="H31" s="209"/>
      <c r="I31" s="162">
        <f>SUM(I32:I32)</f>
        <v>216947.57</v>
      </c>
      <c r="J31" s="205">
        <f t="shared" si="4"/>
        <v>99.912129763155164</v>
      </c>
      <c r="K31" s="155"/>
      <c r="L31" s="131"/>
      <c r="M31" s="131"/>
      <c r="N31" s="131"/>
      <c r="O31" s="131"/>
      <c r="P31" s="131"/>
      <c r="Q31" s="131"/>
      <c r="R31" s="131"/>
      <c r="S31" s="131"/>
    </row>
    <row r="32" spans="1:19" s="132" customFormat="1" x14ac:dyDescent="0.25">
      <c r="A32" s="202"/>
      <c r="B32" s="183"/>
      <c r="C32" s="183"/>
      <c r="D32" s="202">
        <v>3132</v>
      </c>
      <c r="E32" s="202" t="s">
        <v>36</v>
      </c>
      <c r="F32" s="160">
        <v>217138.37000000002</v>
      </c>
      <c r="G32" s="210"/>
      <c r="H32" s="210"/>
      <c r="I32" s="160">
        <f>POSEBNI_DIO_!E27+POSEBNI_DIO_!E71+POSEBNI_DIO_!E86+POSEBNI_DIO_!E102+POSEBNI_DIO_!E120+POSEBNI_DIO_!E139+POSEBNI_DIO_!E157+POSEBNI_DIO_!E175+POSEBNI_DIO_!E185+POSEBNI_DIO_!E242+POSEBNI_DIO_!E258+POSEBNI_DIO_!E274+POSEBNI_DIO_!E290+POSEBNI_DIO_!E299+POSEBNI_DIO_!E310+POSEBNI_DIO_!E320</f>
        <v>216947.57</v>
      </c>
      <c r="J32" s="205">
        <f t="shared" si="4"/>
        <v>99.912129763155164</v>
      </c>
      <c r="K32" s="155"/>
      <c r="L32" s="131"/>
      <c r="M32" s="131"/>
      <c r="N32" s="131"/>
      <c r="O32" s="131"/>
      <c r="P32" s="131"/>
      <c r="Q32" s="131"/>
      <c r="R32" s="131"/>
      <c r="S32" s="131"/>
    </row>
    <row r="33" spans="1:19" s="212" customFormat="1" x14ac:dyDescent="0.25">
      <c r="A33" s="137"/>
      <c r="B33" s="173">
        <v>32</v>
      </c>
      <c r="C33" s="173"/>
      <c r="D33" s="137"/>
      <c r="E33" s="127" t="s">
        <v>5</v>
      </c>
      <c r="F33" s="128">
        <f>SUM(F34,F39,F43,F55,F53)</f>
        <v>473850.32</v>
      </c>
      <c r="G33" s="129">
        <f>POSEBNI_DIO_!C28+POSEBNI_DIO_!C58+POSEBNI_DIO_!C72+POSEBNI_DIO_!C87+POSEBNI_DIO_!C103+POSEBNI_DIO_!C121+POSEBNI_DIO_!C140+POSEBNI_DIO_!C158+POSEBNI_DIO_!C176+POSEBNI_DIO_!C186+POSEBNI_DIO_!C194+POSEBNI_DIO_!C200+POSEBNI_DIO_!C207+POSEBNI_DIO_!C213+POSEBNI_DIO_!C220+POSEBNI_DIO_!C229+POSEBNI_DIO_!C243+POSEBNI_DIO_!C259+POSEBNI_DIO_!C275+POSEBNI_DIO_!C291+POSEBNI_DIO_!C311+POSEBNI_DIO_!C321+POSEBNI_DIO_!C331</f>
        <v>939235</v>
      </c>
      <c r="H33" s="129">
        <f>POSEBNI_DIO_!D28+POSEBNI_DIO_!D58+POSEBNI_DIO_!D72+POSEBNI_DIO_!D87+POSEBNI_DIO_!D103+POSEBNI_DIO_!D121+POSEBNI_DIO_!D140+POSEBNI_DIO_!D158+POSEBNI_DIO_!D176+POSEBNI_DIO_!D186+POSEBNI_DIO_!D194+POSEBNI_DIO_!D200+POSEBNI_DIO_!D207+POSEBNI_DIO_!D213+POSEBNI_DIO_!D220+POSEBNI_DIO_!D229+POSEBNI_DIO_!D243+POSEBNI_DIO_!D259+POSEBNI_DIO_!D275+POSEBNI_DIO_!D291+POSEBNI_DIO_!D311+POSEBNI_DIO_!D321+POSEBNI_DIO_!D331</f>
        <v>939235</v>
      </c>
      <c r="I33" s="128">
        <f>SUM(I34,I39,I43,I55,I53)</f>
        <v>356707.14</v>
      </c>
      <c r="J33" s="152">
        <f t="shared" si="4"/>
        <v>75.278442357071754</v>
      </c>
      <c r="K33" s="152">
        <f t="shared" si="5"/>
        <v>37.978476100230509</v>
      </c>
      <c r="L33" s="211"/>
      <c r="M33" s="211"/>
      <c r="N33" s="211"/>
      <c r="O33" s="211"/>
      <c r="P33" s="211"/>
      <c r="Q33" s="211"/>
      <c r="R33" s="211"/>
      <c r="S33" s="211"/>
    </row>
    <row r="34" spans="1:19" s="118" customFormat="1" x14ac:dyDescent="0.25">
      <c r="A34" s="200"/>
      <c r="B34" s="201"/>
      <c r="C34" s="201" t="s">
        <v>170</v>
      </c>
      <c r="D34" s="200"/>
      <c r="E34" s="200" t="s">
        <v>23</v>
      </c>
      <c r="F34" s="150">
        <f>SUM(F35:F38)</f>
        <v>192554.23</v>
      </c>
      <c r="G34" s="203"/>
      <c r="H34" s="203"/>
      <c r="I34" s="204">
        <f>SUM(I35:I38)</f>
        <v>106430.81000000001</v>
      </c>
      <c r="J34" s="205">
        <f t="shared" si="4"/>
        <v>55.273161228397839</v>
      </c>
      <c r="K34" s="205"/>
      <c r="L34" s="101"/>
      <c r="M34" s="101"/>
      <c r="N34" s="101"/>
      <c r="O34" s="101"/>
      <c r="P34" s="101"/>
      <c r="Q34" s="101"/>
      <c r="R34" s="101"/>
      <c r="S34" s="101"/>
    </row>
    <row r="35" spans="1:19" s="118" customFormat="1" x14ac:dyDescent="0.25">
      <c r="A35" s="202"/>
      <c r="B35" s="206"/>
      <c r="C35" s="206"/>
      <c r="D35" s="202" t="s">
        <v>37</v>
      </c>
      <c r="E35" s="202" t="s">
        <v>38</v>
      </c>
      <c r="F35" s="153">
        <v>123694.87000000001</v>
      </c>
      <c r="G35" s="207"/>
      <c r="H35" s="207"/>
      <c r="I35" s="153">
        <f>POSEBNI_DIO_!E29+POSEBNI_DIO_!E73+POSEBNI_DIO_!E88+POSEBNI_DIO_!E104+POSEBNI_DIO_!E122+POSEBNI_DIO_!E141+POSEBNI_DIO_!E159+POSEBNI_DIO_!E177+POSEBNI_DIO_!E187+POSEBNI_DIO_!E195+POSEBNI_DIO_!E201+POSEBNI_DIO_!E208+POSEBNI_DIO_!E214+POSEBNI_DIO_!E221+POSEBNI_DIO_!E230+POSEBNI_DIO_!E244+POSEBNI_DIO_!E260+POSEBNI_DIO_!E276+POSEBNI_DIO_!E292+POSEBNI_DIO_!E301+POSEBNI_DIO_!E312+POSEBNI_DIO_!E322+POSEBNI_DIO_!E54+POSEBNI_DIO_!E332</f>
        <v>51724.660000000011</v>
      </c>
      <c r="J35" s="205">
        <f t="shared" si="4"/>
        <v>41.816334016115633</v>
      </c>
      <c r="K35" s="205"/>
      <c r="L35" s="101"/>
      <c r="M35" s="101"/>
      <c r="N35" s="101"/>
      <c r="O35" s="101"/>
      <c r="P35" s="101"/>
      <c r="Q35" s="101"/>
      <c r="R35" s="101"/>
      <c r="S35" s="101"/>
    </row>
    <row r="36" spans="1:19" s="118" customFormat="1" ht="22.5" customHeight="1" x14ac:dyDescent="0.25">
      <c r="A36" s="202"/>
      <c r="B36" s="206"/>
      <c r="C36" s="206"/>
      <c r="D36" s="202" t="s">
        <v>39</v>
      </c>
      <c r="E36" s="213" t="s">
        <v>26</v>
      </c>
      <c r="F36" s="153">
        <v>23126.83</v>
      </c>
      <c r="G36" s="207"/>
      <c r="H36" s="207"/>
      <c r="I36" s="153">
        <f>SUM(POSEBNI_DIO_!E30)</f>
        <v>25719.05</v>
      </c>
      <c r="J36" s="214">
        <f t="shared" si="4"/>
        <v>111.20871299698227</v>
      </c>
      <c r="K36" s="215"/>
      <c r="L36" s="101"/>
      <c r="M36" s="101"/>
      <c r="N36" s="101"/>
      <c r="O36" s="101"/>
      <c r="P36" s="101"/>
      <c r="Q36" s="101"/>
      <c r="R36" s="101"/>
      <c r="S36" s="101"/>
    </row>
    <row r="37" spans="1:19" s="118" customFormat="1" x14ac:dyDescent="0.25">
      <c r="A37" s="202"/>
      <c r="B37" s="206"/>
      <c r="C37" s="206"/>
      <c r="D37" s="202" t="s">
        <v>107</v>
      </c>
      <c r="E37" s="213" t="s">
        <v>77</v>
      </c>
      <c r="F37" s="153">
        <v>45732.529999999992</v>
      </c>
      <c r="G37" s="207"/>
      <c r="H37" s="207"/>
      <c r="I37" s="153">
        <f>POSEBNI_DIO_!E31+POSEBNI_DIO_!E74+POSEBNI_DIO_!E89+POSEBNI_DIO_!E105+POSEBNI_DIO_!E123+POSEBNI_DIO_!E142+POSEBNI_DIO_!E160+POSEBNI_DIO_!E178+POSEBNI_DIO_!E188+POSEBNI_DIO_!E196+POSEBNI_DIO_!E202+POSEBNI_DIO_!E209+POSEBNI_DIO_!E215+POSEBNI_DIO_!E222+POSEBNI_DIO_!E231+POSEBNI_DIO_!E245+POSEBNI_DIO_!E261+POSEBNI_DIO_!E277+POSEBNI_DIO_!E293+POSEBNI_DIO_!E323+POSEBNI_DIO_!E333</f>
        <v>28987.100000000002</v>
      </c>
      <c r="J37" s="214">
        <f t="shared" si="4"/>
        <v>63.38398509769744</v>
      </c>
      <c r="K37" s="215"/>
      <c r="L37" s="101"/>
      <c r="M37" s="101"/>
      <c r="N37" s="101"/>
      <c r="O37" s="101"/>
      <c r="P37" s="101"/>
      <c r="Q37" s="101"/>
      <c r="R37" s="101"/>
      <c r="S37" s="101"/>
    </row>
    <row r="38" spans="1:19" s="118" customFormat="1" x14ac:dyDescent="0.25">
      <c r="A38" s="202"/>
      <c r="B38" s="206"/>
      <c r="C38" s="206"/>
      <c r="D38" s="202" t="s">
        <v>108</v>
      </c>
      <c r="E38" s="213" t="s">
        <v>78</v>
      </c>
      <c r="F38" s="205"/>
      <c r="G38" s="207"/>
      <c r="H38" s="207"/>
      <c r="I38" s="153"/>
      <c r="J38" s="214"/>
      <c r="K38" s="215"/>
      <c r="L38" s="101"/>
      <c r="M38" s="101"/>
      <c r="N38" s="101"/>
      <c r="O38" s="101"/>
      <c r="P38" s="101"/>
      <c r="Q38" s="101"/>
      <c r="R38" s="101"/>
      <c r="S38" s="101"/>
    </row>
    <row r="39" spans="1:19" s="212" customFormat="1" x14ac:dyDescent="0.25">
      <c r="A39" s="200"/>
      <c r="B39" s="201"/>
      <c r="C39" s="201">
        <v>322</v>
      </c>
      <c r="D39" s="200"/>
      <c r="E39" s="200" t="s">
        <v>24</v>
      </c>
      <c r="F39" s="171">
        <f>SUM(F40:F42)</f>
        <v>4066.1299999999997</v>
      </c>
      <c r="G39" s="169"/>
      <c r="H39" s="169"/>
      <c r="I39" s="124">
        <f>SUM(I40:I42)</f>
        <v>11324.14</v>
      </c>
      <c r="J39" s="205">
        <f t="shared" ref="J39:J57" si="6">SUM(I39/F39*100)</f>
        <v>278.49921178122685</v>
      </c>
      <c r="K39" s="205"/>
      <c r="L39" s="211"/>
      <c r="M39" s="211"/>
      <c r="N39" s="211"/>
      <c r="O39" s="211"/>
      <c r="P39" s="211"/>
      <c r="Q39" s="211"/>
      <c r="R39" s="211"/>
      <c r="S39" s="211"/>
    </row>
    <row r="40" spans="1:19" s="118" customFormat="1" x14ac:dyDescent="0.25">
      <c r="A40" s="202"/>
      <c r="B40" s="206"/>
      <c r="C40" s="206"/>
      <c r="D40" s="206" t="s">
        <v>40</v>
      </c>
      <c r="E40" s="202" t="s">
        <v>27</v>
      </c>
      <c r="F40" s="216">
        <v>1647.9499999999998</v>
      </c>
      <c r="G40" s="217"/>
      <c r="H40" s="217"/>
      <c r="I40" s="216">
        <f>POSEBNI_DIO_!E32+POSEBNI_DIO_!E75+POSEBNI_DIO_!E90+POSEBNI_DIO_!E106+POSEBNI_DIO_!E124+POSEBNI_DIO_!E143+POSEBNI_DIO_!E161+POSEBNI_DIO_!E262+POSEBNI_DIO_!E278</f>
        <v>5912.65</v>
      </c>
      <c r="J40" s="205">
        <f t="shared" si="6"/>
        <v>358.78819138930191</v>
      </c>
      <c r="K40" s="205"/>
      <c r="L40" s="101"/>
      <c r="M40" s="101"/>
      <c r="N40" s="101"/>
      <c r="O40" s="101"/>
      <c r="P40" s="101"/>
      <c r="Q40" s="101"/>
      <c r="R40" s="101"/>
      <c r="S40" s="101"/>
    </row>
    <row r="41" spans="1:19" s="118" customFormat="1" x14ac:dyDescent="0.25">
      <c r="A41" s="202"/>
      <c r="B41" s="206"/>
      <c r="C41" s="206"/>
      <c r="D41" s="206" t="s">
        <v>41</v>
      </c>
      <c r="E41" s="202" t="s">
        <v>42</v>
      </c>
      <c r="F41" s="216">
        <v>2235.1999999999998</v>
      </c>
      <c r="G41" s="217"/>
      <c r="H41" s="217"/>
      <c r="I41" s="216">
        <f>POSEBNI_DIO_!E33</f>
        <v>1680.24</v>
      </c>
      <c r="J41" s="205">
        <f t="shared" si="6"/>
        <v>75.171796707229788</v>
      </c>
      <c r="K41" s="205"/>
      <c r="L41" s="101"/>
      <c r="M41" s="101"/>
      <c r="N41" s="101"/>
      <c r="O41" s="101"/>
      <c r="P41" s="101"/>
      <c r="Q41" s="101"/>
      <c r="R41" s="101"/>
      <c r="S41" s="101"/>
    </row>
    <row r="42" spans="1:19" s="118" customFormat="1" ht="15.75" customHeight="1" x14ac:dyDescent="0.25">
      <c r="A42" s="202"/>
      <c r="B42" s="206"/>
      <c r="C42" s="206"/>
      <c r="D42" s="206" t="s">
        <v>109</v>
      </c>
      <c r="E42" s="213" t="s">
        <v>79</v>
      </c>
      <c r="F42" s="216">
        <v>182.98</v>
      </c>
      <c r="G42" s="217"/>
      <c r="H42" s="217"/>
      <c r="I42" s="216">
        <f>POSEBNI_DIO_!E34</f>
        <v>3731.25</v>
      </c>
      <c r="J42" s="205">
        <f t="shared" si="6"/>
        <v>2039.1572849491747</v>
      </c>
      <c r="K42" s="215"/>
      <c r="L42" s="101"/>
      <c r="M42" s="101"/>
      <c r="N42" s="101"/>
      <c r="O42" s="101"/>
      <c r="P42" s="101"/>
      <c r="Q42" s="101"/>
      <c r="R42" s="101"/>
      <c r="S42" s="101"/>
    </row>
    <row r="43" spans="1:19" s="118" customFormat="1" ht="15.75" customHeight="1" x14ac:dyDescent="0.25">
      <c r="A43" s="200"/>
      <c r="B43" s="218"/>
      <c r="C43" s="218">
        <v>323</v>
      </c>
      <c r="D43" s="176"/>
      <c r="E43" s="219" t="s">
        <v>18</v>
      </c>
      <c r="F43" s="150">
        <f>SUM(F44:F52)</f>
        <v>251604.15</v>
      </c>
      <c r="G43" s="203"/>
      <c r="H43" s="203"/>
      <c r="I43" s="204">
        <f>SUM(I44:I52)</f>
        <v>219154.57</v>
      </c>
      <c r="J43" s="205">
        <f t="shared" si="6"/>
        <v>87.102923381828163</v>
      </c>
      <c r="K43" s="205"/>
      <c r="L43" s="101"/>
      <c r="M43" s="101"/>
      <c r="N43" s="101"/>
      <c r="O43" s="101"/>
      <c r="P43" s="101"/>
      <c r="Q43" s="101"/>
      <c r="R43" s="101"/>
      <c r="S43" s="101"/>
    </row>
    <row r="44" spans="1:19" s="118" customFormat="1" ht="15.75" customHeight="1" x14ac:dyDescent="0.25">
      <c r="A44" s="202"/>
      <c r="B44" s="220"/>
      <c r="C44" s="220"/>
      <c r="D44" s="220" t="s">
        <v>44</v>
      </c>
      <c r="E44" s="221" t="s">
        <v>45</v>
      </c>
      <c r="F44" s="153">
        <v>8211.64</v>
      </c>
      <c r="G44" s="207"/>
      <c r="H44" s="207"/>
      <c r="I44" s="153">
        <f>POSEBNI_DIO_!E35+POSEBNI_DIO_!E324+POSEBNI_DIO_!E313+POSEBNI_DIO_!E55</f>
        <v>7656.1799999999994</v>
      </c>
      <c r="J44" s="205">
        <f t="shared" si="6"/>
        <v>93.235699567930396</v>
      </c>
      <c r="K44" s="205"/>
      <c r="L44" s="101"/>
      <c r="M44" s="101"/>
      <c r="N44" s="101"/>
      <c r="O44" s="101"/>
      <c r="P44" s="101"/>
      <c r="Q44" s="101"/>
      <c r="R44" s="101"/>
      <c r="S44" s="101"/>
    </row>
    <row r="45" spans="1:19" s="118" customFormat="1" ht="15.75" customHeight="1" x14ac:dyDescent="0.25">
      <c r="A45" s="202"/>
      <c r="B45" s="220"/>
      <c r="C45" s="220"/>
      <c r="D45" s="220" t="s">
        <v>46</v>
      </c>
      <c r="E45" s="221" t="s">
        <v>47</v>
      </c>
      <c r="F45" s="153">
        <v>5850.8</v>
      </c>
      <c r="G45" s="207"/>
      <c r="H45" s="207"/>
      <c r="I45" s="153">
        <f>POSEBNI_DIO_!E36</f>
        <v>4935</v>
      </c>
      <c r="J45" s="205">
        <f t="shared" si="6"/>
        <v>84.347439666370406</v>
      </c>
      <c r="K45" s="205"/>
      <c r="L45" s="101"/>
      <c r="M45" s="101"/>
      <c r="N45" s="101"/>
      <c r="O45" s="101"/>
      <c r="P45" s="101"/>
      <c r="Q45" s="101"/>
      <c r="R45" s="101"/>
      <c r="S45" s="101"/>
    </row>
    <row r="46" spans="1:19" s="132" customFormat="1" ht="15.75" customHeight="1" x14ac:dyDescent="0.25">
      <c r="A46" s="202"/>
      <c r="B46" s="220"/>
      <c r="C46" s="220"/>
      <c r="D46" s="220">
        <v>3233</v>
      </c>
      <c r="E46" s="221" t="s">
        <v>110</v>
      </c>
      <c r="F46" s="153">
        <v>1049.6300000000001</v>
      </c>
      <c r="G46" s="207"/>
      <c r="H46" s="207"/>
      <c r="I46" s="153">
        <f>POSEBNI_DIO_!E37+POSEBNI_DIO_!E144+POSEBNI_DIO_!E162+POSEBNI_DIO_!E263+POSEBNI_DIO_!E279+POSEBNI_DIO_!E324</f>
        <v>628.85</v>
      </c>
      <c r="J46" s="205">
        <f t="shared" si="6"/>
        <v>59.91158789287654</v>
      </c>
      <c r="K46" s="205"/>
      <c r="L46" s="131"/>
      <c r="M46" s="131"/>
      <c r="N46" s="131"/>
      <c r="O46" s="131"/>
      <c r="P46" s="131"/>
      <c r="Q46" s="131"/>
      <c r="R46" s="131"/>
      <c r="S46" s="131"/>
    </row>
    <row r="47" spans="1:19" s="132" customFormat="1" ht="15.75" customHeight="1" x14ac:dyDescent="0.25">
      <c r="A47" s="202"/>
      <c r="B47" s="220"/>
      <c r="C47" s="220"/>
      <c r="D47" s="220">
        <v>3234</v>
      </c>
      <c r="E47" s="221" t="s">
        <v>49</v>
      </c>
      <c r="F47" s="153">
        <v>191.16</v>
      </c>
      <c r="G47" s="207"/>
      <c r="H47" s="207"/>
      <c r="I47" s="153">
        <f>POSEBNI_DIO_!E38</f>
        <v>0</v>
      </c>
      <c r="J47" s="205">
        <f t="shared" si="6"/>
        <v>0</v>
      </c>
      <c r="K47" s="205"/>
      <c r="L47" s="131"/>
      <c r="M47" s="131"/>
      <c r="N47" s="131"/>
      <c r="O47" s="131"/>
      <c r="P47" s="131"/>
      <c r="Q47" s="131"/>
      <c r="R47" s="131"/>
      <c r="S47" s="131"/>
    </row>
    <row r="48" spans="1:19" s="132" customFormat="1" ht="15.75" customHeight="1" x14ac:dyDescent="0.25">
      <c r="A48" s="202"/>
      <c r="B48" s="220"/>
      <c r="C48" s="220"/>
      <c r="D48" s="220">
        <v>3235</v>
      </c>
      <c r="E48" s="221" t="s">
        <v>111</v>
      </c>
      <c r="F48" s="153">
        <v>99477.8</v>
      </c>
      <c r="G48" s="207"/>
      <c r="H48" s="207"/>
      <c r="I48" s="153">
        <f>POSEBNI_DIO_!E39+POSEBNI_DIO_!E76+POSEBNI_DIO_!E91+POSEBNI_DIO_!E107+POSEBNI_DIO_!E125+POSEBNI_DIO_!E145+POSEBNI_DIO_!E163+POSEBNI_DIO_!E179+POSEBNI_DIO_!E189+POSEBNI_DIO_!E197+POSEBNI_DIO_!E203+POSEBNI_DIO_!E223+POSEBNI_DIO_!E232+POSEBNI_DIO_!E246+POSEBNI_DIO_!E264+POSEBNI_DIO_!E280+POSEBNI_DIO_!E302+POSEBNI_DIO_!E325</f>
        <v>104302.69</v>
      </c>
      <c r="J48" s="205">
        <f t="shared" si="6"/>
        <v>104.85021783754766</v>
      </c>
      <c r="K48" s="205"/>
      <c r="L48" s="131"/>
      <c r="M48" s="131"/>
      <c r="N48" s="131"/>
      <c r="O48" s="131"/>
      <c r="P48" s="131"/>
      <c r="Q48" s="131"/>
      <c r="R48" s="131"/>
      <c r="S48" s="131"/>
    </row>
    <row r="49" spans="1:19" s="132" customFormat="1" ht="15.75" customHeight="1" x14ac:dyDescent="0.25">
      <c r="A49" s="202"/>
      <c r="B49" s="220"/>
      <c r="C49" s="220"/>
      <c r="D49" s="220">
        <v>3236</v>
      </c>
      <c r="E49" s="221" t="s">
        <v>112</v>
      </c>
      <c r="F49" s="153">
        <v>2057.25</v>
      </c>
      <c r="G49" s="207"/>
      <c r="H49" s="207"/>
      <c r="I49" s="153">
        <f>POSEBNI_DIO_!E40+POSEBNI_DIO_!E108+POSEBNI_DIO_!E126+POSEBNI_DIO_!E247+POSEBNI_DIO_!E303</f>
        <v>0</v>
      </c>
      <c r="J49" s="205"/>
      <c r="K49" s="205"/>
      <c r="L49" s="131"/>
      <c r="M49" s="131"/>
      <c r="N49" s="131"/>
      <c r="O49" s="131"/>
      <c r="P49" s="131"/>
      <c r="Q49" s="131"/>
      <c r="R49" s="131"/>
      <c r="S49" s="131"/>
    </row>
    <row r="50" spans="1:19" s="118" customFormat="1" x14ac:dyDescent="0.25">
      <c r="A50" s="202"/>
      <c r="B50" s="220"/>
      <c r="C50" s="220"/>
      <c r="D50" s="220">
        <v>3237</v>
      </c>
      <c r="E50" s="221" t="s">
        <v>113</v>
      </c>
      <c r="F50" s="153">
        <v>67143.990000000005</v>
      </c>
      <c r="G50" s="207"/>
      <c r="H50" s="207"/>
      <c r="I50" s="153">
        <f>POSEBNI_DIO_!E41+POSEBNI_DIO_!E59+POSEBNI_DIO_!E77+POSEBNI_DIO_!E92+POSEBNI_DIO_!E109+POSEBNI_DIO_!E127+POSEBNI_DIO_!E146+POSEBNI_DIO_!E164+POSEBNI_DIO_!E180+POSEBNI_DIO_!E190+POSEBNI_DIO_!E224+POSEBNI_DIO_!E233+POSEBNI_DIO_!E248+POSEBNI_DIO_!E265+POSEBNI_DIO_!E281+POSEBNI_DIO_!E294+POSEBNI_DIO_!E304+POSEBNI_DIO_!E314+POSEBNI_DIO_!E326+POSEBNI_DIO_!E334</f>
        <v>32215.59</v>
      </c>
      <c r="J50" s="205">
        <f t="shared" si="6"/>
        <v>47.979856424975637</v>
      </c>
      <c r="K50" s="207"/>
      <c r="L50" s="101"/>
      <c r="M50" s="101"/>
      <c r="N50" s="101"/>
      <c r="O50" s="101"/>
      <c r="P50" s="101"/>
      <c r="Q50" s="101"/>
      <c r="R50" s="101"/>
      <c r="S50" s="101"/>
    </row>
    <row r="51" spans="1:19" s="118" customFormat="1" ht="15.75" customHeight="1" x14ac:dyDescent="0.25">
      <c r="A51" s="202"/>
      <c r="B51" s="220"/>
      <c r="C51" s="220"/>
      <c r="D51" s="220" t="s">
        <v>50</v>
      </c>
      <c r="E51" s="221" t="s">
        <v>51</v>
      </c>
      <c r="F51" s="153">
        <v>20847.359999999997</v>
      </c>
      <c r="G51" s="207"/>
      <c r="H51" s="207"/>
      <c r="I51" s="153">
        <f>POSEBNI_DIO_!E42+POSEBNI_DIO_!E78+POSEBNI_DIO_!E93+POSEBNI_DIO_!E110+POSEBNI_DIO_!E128+POSEBNI_DIO_!E147+POSEBNI_DIO_!E165+POSEBNI_DIO_!E225+POSEBNI_DIO_!E234+POSEBNI_DIO_!E249+POSEBNI_DIO_!E266+POSEBNI_DIO_!E282</f>
        <v>22974.399999999998</v>
      </c>
      <c r="J51" s="205">
        <f t="shared" si="6"/>
        <v>110.20292257628783</v>
      </c>
      <c r="K51" s="207"/>
      <c r="L51" s="101"/>
      <c r="M51" s="101"/>
      <c r="N51" s="101"/>
      <c r="O51" s="101"/>
      <c r="P51" s="101"/>
      <c r="Q51" s="101"/>
      <c r="R51" s="101"/>
      <c r="S51" s="101"/>
    </row>
    <row r="52" spans="1:19" s="118" customFormat="1" ht="15.75" customHeight="1" x14ac:dyDescent="0.25">
      <c r="A52" s="202"/>
      <c r="B52" s="220"/>
      <c r="C52" s="220"/>
      <c r="D52" s="220" t="s">
        <v>52</v>
      </c>
      <c r="E52" s="221" t="s">
        <v>29</v>
      </c>
      <c r="F52" s="153">
        <v>46774.52</v>
      </c>
      <c r="G52" s="207"/>
      <c r="H52" s="207"/>
      <c r="I52" s="153">
        <f>POSEBNI_DIO_!E43+POSEBNI_DIO_!E79+POSEBNI_DIO_!E94+POSEBNI_DIO_!E111+POSEBNI_DIO_!E129+POSEBNI_DIO_!E148+POSEBNI_DIO_!E166+POSEBNI_DIO_!E226+POSEBNI_DIO_!E235+POSEBNI_DIO_!E250+POSEBNI_DIO_!E267+POSEBNI_DIO_!E283</f>
        <v>46441.86</v>
      </c>
      <c r="J52" s="205">
        <f t="shared" si="6"/>
        <v>99.288800825748723</v>
      </c>
      <c r="K52" s="203"/>
      <c r="L52" s="101"/>
      <c r="M52" s="101"/>
      <c r="N52" s="101"/>
      <c r="O52" s="101"/>
      <c r="P52" s="101"/>
      <c r="Q52" s="101"/>
      <c r="R52" s="101"/>
      <c r="S52" s="101"/>
    </row>
    <row r="53" spans="1:19" s="118" customFormat="1" ht="26.4" x14ac:dyDescent="0.25">
      <c r="A53" s="202"/>
      <c r="B53" s="220"/>
      <c r="C53" s="218">
        <v>324</v>
      </c>
      <c r="D53" s="220"/>
      <c r="E53" s="179" t="s">
        <v>59</v>
      </c>
      <c r="F53" s="150">
        <f>F54</f>
        <v>10954.42</v>
      </c>
      <c r="G53" s="207"/>
      <c r="H53" s="207"/>
      <c r="I53" s="204">
        <f>I54</f>
        <v>122</v>
      </c>
      <c r="J53" s="150">
        <f t="shared" si="6"/>
        <v>1.1137057005300144</v>
      </c>
      <c r="K53" s="203"/>
      <c r="L53" s="101"/>
      <c r="M53" s="101"/>
      <c r="N53" s="101"/>
      <c r="O53" s="101"/>
      <c r="P53" s="101"/>
      <c r="Q53" s="101"/>
      <c r="R53" s="101"/>
      <c r="S53" s="101"/>
    </row>
    <row r="54" spans="1:19" s="118" customFormat="1" x14ac:dyDescent="0.25">
      <c r="A54" s="202"/>
      <c r="B54" s="220"/>
      <c r="C54" s="220"/>
      <c r="D54" s="220">
        <v>3241</v>
      </c>
      <c r="E54" s="221" t="s">
        <v>103</v>
      </c>
      <c r="F54" s="153">
        <v>10954.42</v>
      </c>
      <c r="G54" s="207"/>
      <c r="H54" s="207"/>
      <c r="I54" s="153">
        <f>POSEBNI_DIO_!E327</f>
        <v>122</v>
      </c>
      <c r="J54" s="205">
        <f t="shared" si="6"/>
        <v>1.1137057005300144</v>
      </c>
      <c r="K54" s="203"/>
      <c r="L54" s="101"/>
      <c r="M54" s="101"/>
      <c r="N54" s="101"/>
      <c r="O54" s="101"/>
      <c r="P54" s="101"/>
      <c r="Q54" s="101"/>
      <c r="R54" s="101"/>
      <c r="S54" s="101"/>
    </row>
    <row r="55" spans="1:19" s="118" customFormat="1" ht="33" customHeight="1" x14ac:dyDescent="0.25">
      <c r="A55" s="200"/>
      <c r="B55" s="218"/>
      <c r="C55" s="218">
        <v>329</v>
      </c>
      <c r="D55" s="176"/>
      <c r="E55" s="219" t="s">
        <v>25</v>
      </c>
      <c r="F55" s="150">
        <f>SUM(F56:F60)</f>
        <v>14671.390000000001</v>
      </c>
      <c r="G55" s="203"/>
      <c r="H55" s="203"/>
      <c r="I55" s="204">
        <f>SUM(I56:I60)</f>
        <v>19675.620000000003</v>
      </c>
      <c r="J55" s="150">
        <f t="shared" si="6"/>
        <v>134.10876542713405</v>
      </c>
      <c r="K55" s="207"/>
      <c r="L55" s="101"/>
      <c r="M55" s="101"/>
      <c r="N55" s="101"/>
      <c r="O55" s="101"/>
      <c r="P55" s="101"/>
      <c r="Q55" s="101"/>
      <c r="R55" s="101"/>
      <c r="S55" s="101"/>
    </row>
    <row r="56" spans="1:19" s="118" customFormat="1" ht="26.4" x14ac:dyDescent="0.25">
      <c r="A56" s="202"/>
      <c r="B56" s="220"/>
      <c r="C56" s="220"/>
      <c r="D56" s="220" t="s">
        <v>53</v>
      </c>
      <c r="E56" s="185" t="s">
        <v>54</v>
      </c>
      <c r="F56" s="153">
        <v>3735.12</v>
      </c>
      <c r="G56" s="207"/>
      <c r="H56" s="207"/>
      <c r="I56" s="153">
        <f>POSEBNI_DIO_!E44</f>
        <v>4130.7299999999996</v>
      </c>
      <c r="J56" s="205">
        <f t="shared" si="6"/>
        <v>110.5916275782304</v>
      </c>
      <c r="K56" s="207"/>
      <c r="L56" s="101"/>
      <c r="M56" s="101"/>
      <c r="N56" s="101"/>
      <c r="O56" s="101"/>
      <c r="P56" s="101"/>
      <c r="Q56" s="101"/>
      <c r="R56" s="101"/>
      <c r="S56" s="101"/>
    </row>
    <row r="57" spans="1:19" s="132" customFormat="1" ht="15.75" customHeight="1" x14ac:dyDescent="0.25">
      <c r="A57" s="202"/>
      <c r="B57" s="220"/>
      <c r="C57" s="220"/>
      <c r="D57" s="220">
        <v>3292</v>
      </c>
      <c r="E57" s="185" t="s">
        <v>83</v>
      </c>
      <c r="F57" s="153">
        <v>6.64</v>
      </c>
      <c r="G57" s="207"/>
      <c r="H57" s="207"/>
      <c r="I57" s="153">
        <f>POSEBNI_DIO_!E45</f>
        <v>6.64</v>
      </c>
      <c r="J57" s="205">
        <f t="shared" si="6"/>
        <v>100</v>
      </c>
      <c r="K57" s="207"/>
      <c r="L57" s="131"/>
      <c r="M57" s="131"/>
      <c r="N57" s="131"/>
      <c r="O57" s="131"/>
      <c r="P57" s="131"/>
      <c r="Q57" s="131"/>
      <c r="R57" s="131"/>
      <c r="S57" s="131"/>
    </row>
    <row r="58" spans="1:19" s="132" customFormat="1" ht="15.75" customHeight="1" x14ac:dyDescent="0.25">
      <c r="A58" s="202"/>
      <c r="B58" s="220"/>
      <c r="C58" s="220"/>
      <c r="D58" s="220" t="s">
        <v>55</v>
      </c>
      <c r="E58" s="221" t="s">
        <v>56</v>
      </c>
      <c r="F58" s="153">
        <v>8462.43</v>
      </c>
      <c r="G58" s="207"/>
      <c r="H58" s="207"/>
      <c r="I58" s="153">
        <f>POSEBNI_DIO_!E46+POSEBNI_DIO_!E181+POSEBNI_DIO_!E191+POSEBNI_DIO_!E198+POSEBNI_DIO_!E204+POSEBNI_DIO_!E227+POSEBNI_DIO_!E236+POSEBNI_DIO_!E305+POSEBNI_DIO_!E315+POSEBNI_DIO_!E328</f>
        <v>12369.65</v>
      </c>
      <c r="J58" s="205">
        <f>SUM(I58/F59*100)</f>
        <v>581.28054511278197</v>
      </c>
      <c r="K58" s="207"/>
      <c r="L58" s="131"/>
      <c r="M58" s="131"/>
      <c r="N58" s="131"/>
      <c r="O58" s="131"/>
      <c r="P58" s="131"/>
      <c r="Q58" s="131"/>
      <c r="R58" s="131"/>
      <c r="S58" s="131"/>
    </row>
    <row r="59" spans="1:19" s="118" customFormat="1" ht="15.75" customHeight="1" x14ac:dyDescent="0.25">
      <c r="A59" s="202"/>
      <c r="B59" s="222"/>
      <c r="C59" s="222"/>
      <c r="D59" s="222">
        <v>3295</v>
      </c>
      <c r="E59" s="223" t="s">
        <v>57</v>
      </c>
      <c r="F59" s="153">
        <v>2128</v>
      </c>
      <c r="G59" s="207"/>
      <c r="H59" s="207"/>
      <c r="I59" s="153">
        <f>POSEBNI_DIO_!E47</f>
        <v>3025.29</v>
      </c>
      <c r="J59" s="205">
        <f>SUM(I59/F60*100)</f>
        <v>891.88974056603774</v>
      </c>
      <c r="K59" s="207"/>
      <c r="L59" s="101"/>
      <c r="M59" s="101"/>
      <c r="N59" s="101"/>
      <c r="O59" s="101"/>
      <c r="P59" s="101"/>
      <c r="Q59" s="101"/>
      <c r="R59" s="101"/>
      <c r="S59" s="101"/>
    </row>
    <row r="60" spans="1:19" s="212" customFormat="1" x14ac:dyDescent="0.25">
      <c r="A60" s="202"/>
      <c r="B60" s="222"/>
      <c r="C60" s="224"/>
      <c r="D60" s="222" t="s">
        <v>58</v>
      </c>
      <c r="E60" s="223" t="s">
        <v>25</v>
      </c>
      <c r="F60" s="153">
        <v>339.2</v>
      </c>
      <c r="G60" s="207"/>
      <c r="H60" s="207"/>
      <c r="I60" s="153">
        <f>POSEBNI_DIO_!E48</f>
        <v>143.31</v>
      </c>
      <c r="J60" s="205">
        <f t="shared" ref="J60" si="7">SUM(I60/F60*100)</f>
        <v>42.249410377358494</v>
      </c>
      <c r="K60" s="203"/>
      <c r="L60" s="211"/>
      <c r="M60" s="211"/>
      <c r="N60" s="211"/>
      <c r="O60" s="211"/>
      <c r="P60" s="211"/>
      <c r="Q60" s="211"/>
      <c r="R60" s="211"/>
      <c r="S60" s="211"/>
    </row>
    <row r="61" spans="1:19" s="235" customFormat="1" x14ac:dyDescent="0.25">
      <c r="A61" s="225">
        <v>4</v>
      </c>
      <c r="B61" s="226"/>
      <c r="C61" s="226"/>
      <c r="D61" s="227"/>
      <c r="E61" s="228" t="s">
        <v>172</v>
      </c>
      <c r="F61" s="229">
        <f>F65+F62</f>
        <v>31907.760000000006</v>
      </c>
      <c r="G61" s="230">
        <f t="shared" ref="G61:I61" si="8">G65+G62</f>
        <v>23500</v>
      </c>
      <c r="H61" s="230">
        <f t="shared" si="8"/>
        <v>33500</v>
      </c>
      <c r="I61" s="231">
        <f t="shared" si="8"/>
        <v>25119.590000000004</v>
      </c>
      <c r="J61" s="232">
        <f t="shared" ref="J61:J68" si="9">SUM(I61/F61*100)</f>
        <v>78.725645422931606</v>
      </c>
      <c r="K61" s="233">
        <f t="shared" ref="K61" si="10">SUM(I61/H61*100)</f>
        <v>74.983850746268672</v>
      </c>
      <c r="L61" s="234"/>
      <c r="M61" s="234"/>
      <c r="N61" s="234"/>
      <c r="O61" s="234"/>
      <c r="P61" s="234"/>
      <c r="Q61" s="234"/>
      <c r="R61" s="234"/>
      <c r="S61" s="234"/>
    </row>
    <row r="62" spans="1:19" s="143" customFormat="1" x14ac:dyDescent="0.25">
      <c r="A62" s="137"/>
      <c r="B62" s="173" t="s">
        <v>12</v>
      </c>
      <c r="C62" s="173"/>
      <c r="D62" s="236"/>
      <c r="E62" s="127" t="s">
        <v>114</v>
      </c>
      <c r="F62" s="128">
        <f>SUM(F63)</f>
        <v>0</v>
      </c>
      <c r="G62" s="129"/>
      <c r="H62" s="129"/>
      <c r="I62" s="128">
        <f>SUM(I63)</f>
        <v>0</v>
      </c>
      <c r="J62" s="155"/>
      <c r="K62" s="233">
        <v>0</v>
      </c>
      <c r="L62" s="142"/>
      <c r="M62" s="142"/>
      <c r="N62" s="142"/>
      <c r="O62" s="142"/>
      <c r="P62" s="142"/>
      <c r="Q62" s="142"/>
      <c r="R62" s="142"/>
      <c r="S62" s="142"/>
    </row>
    <row r="63" spans="1:19" s="143" customFormat="1" x14ac:dyDescent="0.25">
      <c r="A63" s="237"/>
      <c r="B63" s="238"/>
      <c r="C63" s="238" t="s">
        <v>115</v>
      </c>
      <c r="D63" s="237"/>
      <c r="E63" s="237" t="s">
        <v>116</v>
      </c>
      <c r="F63" s="140">
        <f>SUM(F64)</f>
        <v>0</v>
      </c>
      <c r="G63" s="141"/>
      <c r="H63" s="141"/>
      <c r="I63" s="140">
        <f>SUM(I64)</f>
        <v>0</v>
      </c>
      <c r="J63" s="205"/>
      <c r="K63" s="153"/>
      <c r="L63" s="142"/>
      <c r="M63" s="142"/>
      <c r="N63" s="142"/>
      <c r="O63" s="142"/>
      <c r="P63" s="142"/>
      <c r="Q63" s="142"/>
      <c r="R63" s="142"/>
      <c r="S63" s="142"/>
    </row>
    <row r="64" spans="1:19" s="235" customFormat="1" x14ac:dyDescent="0.25">
      <c r="A64" s="239"/>
      <c r="B64" s="240"/>
      <c r="C64" s="240"/>
      <c r="D64" s="239">
        <v>4123</v>
      </c>
      <c r="E64" s="239" t="s">
        <v>88</v>
      </c>
      <c r="F64" s="134"/>
      <c r="G64" s="135"/>
      <c r="H64" s="135"/>
      <c r="I64" s="134">
        <v>0</v>
      </c>
      <c r="J64" s="205"/>
      <c r="K64" s="241"/>
      <c r="L64" s="234"/>
      <c r="M64" s="234"/>
      <c r="N64" s="234"/>
      <c r="O64" s="234"/>
      <c r="P64" s="234"/>
      <c r="Q64" s="234"/>
      <c r="R64" s="234"/>
      <c r="S64" s="234"/>
    </row>
    <row r="65" spans="1:19" s="143" customFormat="1" x14ac:dyDescent="0.25">
      <c r="A65" s="137"/>
      <c r="B65" s="173">
        <v>42</v>
      </c>
      <c r="C65" s="173"/>
      <c r="D65" s="236"/>
      <c r="E65" s="127" t="s">
        <v>6</v>
      </c>
      <c r="F65" s="128">
        <f>SUM(F66,F70)</f>
        <v>31907.760000000006</v>
      </c>
      <c r="G65" s="129">
        <f>POSEBNI_DIO_!C49+POSEBNI_DIO_!C62+POSEBNI_DIO_!C80+POSEBNI_DIO_!C95+POSEBNI_DIO_!C112+POSEBNI_DIO_!C130+POSEBNI_DIO_!C149+POSEBNI_DIO_!C167+POSEBNI_DIO_!C210+POSEBNI_DIO_!C216+POSEBNI_DIO_!C268+POSEBNI_DIO_!C284+POSEBNI_DIO_!C251</f>
        <v>23500</v>
      </c>
      <c r="H65" s="129">
        <f>POSEBNI_DIO_!D49+POSEBNI_DIO_!D62+POSEBNI_DIO_!D80+POSEBNI_DIO_!D95+POSEBNI_DIO_!D112+POSEBNI_DIO_!D130+POSEBNI_DIO_!D149+POSEBNI_DIO_!D167+POSEBNI_DIO_!D210+POSEBNI_DIO_!D216+POSEBNI_DIO_!D268+POSEBNI_DIO_!D284+POSEBNI_DIO_!D251</f>
        <v>33500</v>
      </c>
      <c r="I65" s="128">
        <f>SUM(I66,I70)</f>
        <v>25119.590000000004</v>
      </c>
      <c r="J65" s="152">
        <f t="shared" si="9"/>
        <v>78.725645422931606</v>
      </c>
      <c r="K65" s="152">
        <f t="shared" ref="K65" si="11">SUM(I65/H65*100)</f>
        <v>74.983850746268672</v>
      </c>
      <c r="L65" s="142"/>
      <c r="M65" s="142"/>
      <c r="N65" s="142"/>
      <c r="O65" s="142"/>
      <c r="P65" s="142"/>
      <c r="Q65" s="142"/>
      <c r="R65" s="142"/>
      <c r="S65" s="142"/>
    </row>
    <row r="66" spans="1:19" s="143" customFormat="1" x14ac:dyDescent="0.25">
      <c r="A66" s="237"/>
      <c r="B66" s="238"/>
      <c r="C66" s="238" t="s">
        <v>171</v>
      </c>
      <c r="D66" s="237"/>
      <c r="E66" s="237" t="s">
        <v>19</v>
      </c>
      <c r="F66" s="140">
        <f>SUM(F67:F69)</f>
        <v>31907.760000000006</v>
      </c>
      <c r="G66" s="141"/>
      <c r="H66" s="141"/>
      <c r="I66" s="140">
        <f>SUM(I67:I69)</f>
        <v>25119.590000000004</v>
      </c>
      <c r="J66" s="205">
        <f t="shared" si="9"/>
        <v>78.725645422931606</v>
      </c>
      <c r="K66" s="153"/>
      <c r="L66" s="142"/>
      <c r="M66" s="142"/>
      <c r="N66" s="142"/>
      <c r="O66" s="142"/>
      <c r="P66" s="142"/>
      <c r="Q66" s="142"/>
      <c r="R66" s="142"/>
      <c r="S66" s="142"/>
    </row>
    <row r="67" spans="1:19" s="143" customFormat="1" x14ac:dyDescent="0.25">
      <c r="A67" s="239"/>
      <c r="B67" s="240"/>
      <c r="C67" s="240"/>
      <c r="D67" s="240" t="s">
        <v>62</v>
      </c>
      <c r="E67" s="239" t="s">
        <v>63</v>
      </c>
      <c r="F67" s="134">
        <v>30042.000000000007</v>
      </c>
      <c r="G67" s="135"/>
      <c r="H67" s="135"/>
      <c r="I67" s="134">
        <f>POSEBNI_DIO_!E50+POSEBNI_DIO_!E63+POSEBNI_DIO_!E81+POSEBNI_DIO_!E96+POSEBNI_DIO_!E113+POSEBNI_DIO_!E131+POSEBNI_DIO_!E150+POSEBNI_DIO_!E168+POSEBNI_DIO_!E211+POSEBNI_DIO_!E217+POSEBNI_DIO_!E252+POSEBNI_DIO_!E269+POSEBNI_DIO_!E285</f>
        <v>22609.780000000002</v>
      </c>
      <c r="J67" s="205">
        <f t="shared" si="9"/>
        <v>75.260568537380991</v>
      </c>
      <c r="K67" s="241"/>
      <c r="L67" s="142"/>
      <c r="M67" s="142"/>
      <c r="N67" s="142"/>
      <c r="O67" s="142"/>
      <c r="P67" s="142"/>
      <c r="Q67" s="142"/>
      <c r="R67" s="142"/>
      <c r="S67" s="142"/>
    </row>
    <row r="68" spans="1:19" s="143" customFormat="1" x14ac:dyDescent="0.25">
      <c r="A68" s="239"/>
      <c r="B68" s="240"/>
      <c r="C68" s="240"/>
      <c r="D68" s="240" t="s">
        <v>60</v>
      </c>
      <c r="E68" s="239" t="s">
        <v>61</v>
      </c>
      <c r="F68" s="134">
        <v>1865.76</v>
      </c>
      <c r="G68" s="135"/>
      <c r="H68" s="135"/>
      <c r="I68" s="134">
        <f>POSEBNI_DIO_!E169+POSEBNI_DIO_!E151+POSEBNI_DIO_!E132+POSEBNI_DIO_!E114+POSEBNI_DIO_!E64</f>
        <v>2509.81</v>
      </c>
      <c r="J68" s="205">
        <f t="shared" si="9"/>
        <v>134.51944515907726</v>
      </c>
      <c r="K68" s="241"/>
      <c r="L68" s="142"/>
      <c r="M68" s="142"/>
      <c r="N68" s="142"/>
      <c r="O68" s="142"/>
      <c r="P68" s="142"/>
      <c r="Q68" s="142"/>
      <c r="R68" s="142"/>
      <c r="S68" s="142"/>
    </row>
    <row r="69" spans="1:19" s="143" customFormat="1" x14ac:dyDescent="0.25">
      <c r="A69" s="239"/>
      <c r="B69" s="240"/>
      <c r="C69" s="240"/>
      <c r="D69" s="240" t="s">
        <v>117</v>
      </c>
      <c r="E69" s="239" t="s">
        <v>82</v>
      </c>
      <c r="F69" s="134">
        <v>0</v>
      </c>
      <c r="G69" s="135"/>
      <c r="H69" s="135"/>
      <c r="I69" s="134">
        <f>POSEBNI_DIO_!E51</f>
        <v>0</v>
      </c>
      <c r="J69" s="205"/>
      <c r="K69" s="241"/>
      <c r="L69" s="142"/>
      <c r="M69" s="142"/>
      <c r="N69" s="142"/>
      <c r="O69" s="142"/>
      <c r="P69" s="142"/>
      <c r="Q69" s="142"/>
      <c r="R69" s="142"/>
      <c r="S69" s="142"/>
    </row>
    <row r="70" spans="1:19" s="143" customFormat="1" x14ac:dyDescent="0.25">
      <c r="A70" s="237"/>
      <c r="B70" s="238"/>
      <c r="C70" s="238" t="s">
        <v>118</v>
      </c>
      <c r="D70" s="237"/>
      <c r="E70" s="237" t="s">
        <v>119</v>
      </c>
      <c r="F70" s="140">
        <f>SUM(F71)</f>
        <v>0</v>
      </c>
      <c r="G70" s="141"/>
      <c r="H70" s="141"/>
      <c r="I70" s="140">
        <f>SUM(I71)</f>
        <v>0</v>
      </c>
      <c r="J70" s="205">
        <v>0</v>
      </c>
      <c r="K70" s="153"/>
      <c r="L70" s="142"/>
      <c r="M70" s="142"/>
      <c r="N70" s="142"/>
      <c r="O70" s="142"/>
      <c r="P70" s="142"/>
      <c r="Q70" s="142"/>
      <c r="R70" s="142"/>
      <c r="S70" s="142"/>
    </row>
    <row r="71" spans="1:19" x14ac:dyDescent="0.25">
      <c r="A71" s="239"/>
      <c r="B71" s="240"/>
      <c r="C71" s="240"/>
      <c r="D71" s="239">
        <v>4262</v>
      </c>
      <c r="E71" s="239" t="s">
        <v>89</v>
      </c>
      <c r="F71" s="134"/>
      <c r="G71" s="135"/>
      <c r="H71" s="135"/>
      <c r="I71" s="134">
        <f>POSEBNI_DIO_!E65</f>
        <v>0</v>
      </c>
      <c r="J71" s="205">
        <v>0</v>
      </c>
      <c r="K71" s="241"/>
    </row>
    <row r="74" spans="1:19" x14ac:dyDescent="0.25">
      <c r="I74" s="101">
        <f>I6-I24</f>
        <v>-10487.660000000382</v>
      </c>
    </row>
  </sheetData>
  <mergeCells count="8">
    <mergeCell ref="A1:K1"/>
    <mergeCell ref="A5:E5"/>
    <mergeCell ref="A21:K21"/>
    <mergeCell ref="A23:E23"/>
    <mergeCell ref="A3:K3"/>
    <mergeCell ref="A22:E22"/>
    <mergeCell ref="A4:E4"/>
    <mergeCell ref="A6:D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alignWithMargins="0"/>
  <ignoredErrors>
    <ignoredError sqref="J26 J27:J28 J33:J36 J31:J32 J7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21C73-6C9C-4E38-9548-A37FF3B41D76}">
  <sheetPr>
    <pageSetUpPr fitToPage="1"/>
  </sheetPr>
  <dimension ref="A1:O27"/>
  <sheetViews>
    <sheetView topLeftCell="A10" zoomScaleNormal="100" zoomScaleSheetLayoutView="100" workbookViewId="0">
      <selection activeCell="A29" sqref="A29:XFD29"/>
    </sheetView>
  </sheetViews>
  <sheetFormatPr defaultColWidth="9.109375" defaultRowHeight="13.2" x14ac:dyDescent="0.25"/>
  <cols>
    <col min="1" max="1" width="40.44140625" style="101" customWidth="1"/>
    <col min="2" max="2" width="25.33203125" style="165" customWidth="1"/>
    <col min="3" max="4" width="25.33203125" style="102" customWidth="1"/>
    <col min="5" max="5" width="21.6640625" style="102" bestFit="1" customWidth="1"/>
    <col min="6" max="6" width="9.5546875" style="101" customWidth="1"/>
    <col min="7" max="7" width="8.88671875" style="101" bestFit="1" customWidth="1"/>
    <col min="8" max="12" width="15.109375" style="101" customWidth="1"/>
    <col min="13" max="13" width="16.6640625" style="101" hidden="1" customWidth="1"/>
    <col min="14" max="14" width="16.44140625" style="101" hidden="1" customWidth="1"/>
    <col min="15" max="15" width="12.5546875" style="101" hidden="1" customWidth="1"/>
    <col min="16" max="17" width="10.6640625" style="101" bestFit="1" customWidth="1"/>
    <col min="18" max="18" width="10.33203125" style="101" bestFit="1" customWidth="1"/>
    <col min="19" max="19" width="11.88671875" style="101" bestFit="1" customWidth="1"/>
    <col min="20" max="20" width="15.44140625" style="101" customWidth="1"/>
    <col min="21" max="21" width="9.109375" style="101" customWidth="1"/>
    <col min="22" max="16384" width="9.109375" style="101"/>
  </cols>
  <sheetData>
    <row r="1" spans="1:15" ht="31.5" customHeight="1" x14ac:dyDescent="0.25">
      <c r="A1" s="112"/>
      <c r="B1" s="112"/>
      <c r="C1" s="112"/>
      <c r="D1" s="112"/>
      <c r="E1" s="112"/>
      <c r="F1" s="112"/>
      <c r="G1" s="112"/>
      <c r="H1" s="112"/>
    </row>
    <row r="2" spans="1:15" ht="43.5" customHeight="1" x14ac:dyDescent="0.25">
      <c r="A2" s="341" t="s">
        <v>176</v>
      </c>
      <c r="B2" s="341"/>
      <c r="C2" s="341"/>
      <c r="D2" s="341"/>
      <c r="E2" s="341"/>
      <c r="F2" s="341"/>
      <c r="G2" s="341"/>
    </row>
    <row r="3" spans="1:15" s="118" customFormat="1" ht="26.4" x14ac:dyDescent="0.25">
      <c r="A3" s="113" t="s">
        <v>157</v>
      </c>
      <c r="B3" s="114" t="s">
        <v>202</v>
      </c>
      <c r="C3" s="115" t="s">
        <v>222</v>
      </c>
      <c r="D3" s="115" t="s">
        <v>197</v>
      </c>
      <c r="E3" s="116" t="s">
        <v>203</v>
      </c>
      <c r="F3" s="117" t="s">
        <v>43</v>
      </c>
      <c r="G3" s="117" t="s">
        <v>43</v>
      </c>
      <c r="H3" s="101"/>
      <c r="I3" s="101"/>
      <c r="J3" s="101"/>
      <c r="K3" s="101"/>
      <c r="L3" s="101"/>
      <c r="M3" s="101"/>
      <c r="N3" s="101"/>
      <c r="O3" s="101"/>
    </row>
    <row r="4" spans="1:15" s="118" customFormat="1" ht="26.4" x14ac:dyDescent="0.25">
      <c r="A4" s="119">
        <v>1</v>
      </c>
      <c r="B4" s="120">
        <v>2</v>
      </c>
      <c r="C4" s="121">
        <v>3</v>
      </c>
      <c r="D4" s="121">
        <v>4</v>
      </c>
      <c r="E4" s="121">
        <v>5</v>
      </c>
      <c r="F4" s="120" t="s">
        <v>129</v>
      </c>
      <c r="G4" s="122" t="s">
        <v>130</v>
      </c>
      <c r="H4" s="101"/>
      <c r="I4" s="101"/>
      <c r="J4" s="101"/>
      <c r="K4" s="101"/>
      <c r="L4" s="101"/>
      <c r="M4" s="101"/>
      <c r="N4" s="101"/>
      <c r="O4" s="101"/>
    </row>
    <row r="5" spans="1:15" s="118" customFormat="1" x14ac:dyDescent="0.25">
      <c r="A5" s="123" t="s">
        <v>174</v>
      </c>
      <c r="B5" s="124">
        <f>B6+B9+B11</f>
        <v>2157951.5300000003</v>
      </c>
      <c r="C5" s="125">
        <f>C6+C9+C11</f>
        <v>4456701</v>
      </c>
      <c r="D5" s="125">
        <f>D6+D9+D11</f>
        <v>4456701</v>
      </c>
      <c r="E5" s="124">
        <f>E6+E9+E11</f>
        <v>1942530.4</v>
      </c>
      <c r="F5" s="126">
        <f>SUM(E5/B5*100)</f>
        <v>90.01733231700527</v>
      </c>
      <c r="G5" s="126">
        <f t="shared" ref="G5:G6" si="0">SUM(E5/D5*100)</f>
        <v>43.586733774601434</v>
      </c>
      <c r="H5" s="101"/>
      <c r="I5" s="101"/>
      <c r="J5" s="101"/>
      <c r="K5" s="101"/>
      <c r="L5" s="101"/>
      <c r="M5" s="101"/>
      <c r="N5" s="101"/>
      <c r="O5" s="101"/>
    </row>
    <row r="6" spans="1:15" s="132" customFormat="1" x14ac:dyDescent="0.25">
      <c r="A6" s="127" t="s">
        <v>140</v>
      </c>
      <c r="B6" s="128">
        <f>SUM(B7:B8)</f>
        <v>1330156.8400000001</v>
      </c>
      <c r="C6" s="129">
        <f t="shared" ref="C6:E6" si="1">SUM(C7:C8)</f>
        <v>2999742</v>
      </c>
      <c r="D6" s="129">
        <f t="shared" si="1"/>
        <v>2999742</v>
      </c>
      <c r="E6" s="128">
        <f t="shared" si="1"/>
        <v>1338483.8899999999</v>
      </c>
      <c r="F6" s="130">
        <f>SUM(E6/B6*100)</f>
        <v>100.62602016165249</v>
      </c>
      <c r="G6" s="130">
        <f t="shared" si="0"/>
        <v>44.619966983827275</v>
      </c>
      <c r="H6" s="131"/>
      <c r="I6" s="131"/>
      <c r="J6" s="131"/>
      <c r="K6" s="131"/>
      <c r="L6" s="131"/>
      <c r="M6" s="131"/>
      <c r="N6" s="131"/>
      <c r="O6" s="131"/>
    </row>
    <row r="7" spans="1:15" s="118" customFormat="1" x14ac:dyDescent="0.25">
      <c r="A7" s="133" t="s">
        <v>141</v>
      </c>
      <c r="B7" s="134">
        <v>1220016.57</v>
      </c>
      <c r="C7" s="135">
        <f>POSEBNI_DIO_!C23+POSEBNI_DIO_!C57+POSEBNI_DIO_!C61</f>
        <v>2760213</v>
      </c>
      <c r="D7" s="135">
        <f>POSEBNI_DIO_!D23+POSEBNI_DIO_!D57+POSEBNI_DIO_!D61</f>
        <v>2760213</v>
      </c>
      <c r="E7" s="134">
        <v>1245446.99</v>
      </c>
      <c r="F7" s="136">
        <f t="shared" ref="F7:F8" si="2">SUM(E7/B7*100)</f>
        <v>102.08443234504594</v>
      </c>
      <c r="G7" s="136">
        <f t="shared" ref="G7:G8" si="3">SUM(E7/D7*100)</f>
        <v>45.121408746354</v>
      </c>
      <c r="H7" s="101"/>
      <c r="I7" s="101"/>
      <c r="J7" s="101"/>
      <c r="K7" s="101"/>
      <c r="L7" s="101"/>
      <c r="M7" s="101"/>
      <c r="N7" s="101"/>
      <c r="O7" s="101"/>
    </row>
    <row r="8" spans="1:15" s="132" customFormat="1" x14ac:dyDescent="0.25">
      <c r="A8" s="133" t="s">
        <v>142</v>
      </c>
      <c r="B8" s="134">
        <v>110140.27</v>
      </c>
      <c r="C8" s="135">
        <f>POSEBNI_DIO_!C67+POSEBNI_DIO_!C98+POSEBNI_DIO_!C135+POSEBNI_DIO_!C172+POSEBNI_DIO_!C193+POSEBNI_DIO_!C206+POSEBNI_DIO_!C219+POSEBNI_DIO_!C254</f>
        <v>239529</v>
      </c>
      <c r="D8" s="135">
        <f>POSEBNI_DIO_!D67+POSEBNI_DIO_!D98+POSEBNI_DIO_!D135+POSEBNI_DIO_!D172+POSEBNI_DIO_!D193+POSEBNI_DIO_!D206+POSEBNI_DIO_!D219+POSEBNI_DIO_!D254</f>
        <v>239529</v>
      </c>
      <c r="E8" s="134">
        <v>93036.9</v>
      </c>
      <c r="F8" s="136">
        <f t="shared" si="2"/>
        <v>84.471283754797398</v>
      </c>
      <c r="G8" s="136">
        <f t="shared" si="3"/>
        <v>38.841601643224827</v>
      </c>
      <c r="H8" s="131"/>
      <c r="I8" s="131"/>
      <c r="J8" s="131"/>
      <c r="K8" s="131"/>
      <c r="L8" s="131"/>
      <c r="M8" s="131"/>
      <c r="N8" s="131"/>
      <c r="O8" s="131"/>
    </row>
    <row r="9" spans="1:15" s="118" customFormat="1" x14ac:dyDescent="0.25">
      <c r="A9" s="137" t="s">
        <v>146</v>
      </c>
      <c r="B9" s="128">
        <f>B10</f>
        <v>200000</v>
      </c>
      <c r="C9" s="129">
        <f t="shared" ref="C9:E9" si="4">C10</f>
        <v>77243</v>
      </c>
      <c r="D9" s="129">
        <f t="shared" si="4"/>
        <v>77243</v>
      </c>
      <c r="E9" s="128">
        <f t="shared" si="4"/>
        <v>47321.9</v>
      </c>
      <c r="F9" s="130">
        <f>SUM(E9/B9*100)</f>
        <v>23.66095</v>
      </c>
      <c r="G9" s="130">
        <f t="shared" ref="G9" si="5">SUM(E9/D9*100)</f>
        <v>61.263674378260816</v>
      </c>
      <c r="H9" s="101"/>
      <c r="I9" s="101"/>
      <c r="J9" s="101"/>
      <c r="K9" s="101"/>
      <c r="L9" s="101"/>
      <c r="M9" s="101"/>
      <c r="N9" s="101"/>
      <c r="O9" s="101"/>
    </row>
    <row r="10" spans="1:15" s="118" customFormat="1" x14ac:dyDescent="0.25">
      <c r="A10" s="133" t="s">
        <v>147</v>
      </c>
      <c r="B10" s="134">
        <v>200000</v>
      </c>
      <c r="C10" s="138">
        <f>POSEBNI_DIO_!C296+POSEBNI_DIO_!C307+POSEBNI_DIO_!C317-67243+27243</f>
        <v>77243</v>
      </c>
      <c r="D10" s="138">
        <f>POSEBNI_DIO_!D296+POSEBNI_DIO_!D307+POSEBNI_DIO_!D317-67243+27243</f>
        <v>77243</v>
      </c>
      <c r="E10" s="134">
        <v>47321.9</v>
      </c>
      <c r="F10" s="136">
        <f t="shared" ref="F10" si="6">SUM(E10/B10*100)</f>
        <v>23.66095</v>
      </c>
      <c r="G10" s="136">
        <f t="shared" ref="G10" si="7">SUM(E10/D10*100)</f>
        <v>61.263674378260816</v>
      </c>
      <c r="H10" s="101"/>
      <c r="I10" s="101"/>
      <c r="J10" s="101"/>
      <c r="K10" s="101"/>
      <c r="L10" s="101"/>
      <c r="M10" s="101"/>
      <c r="N10" s="101"/>
      <c r="O10" s="101"/>
    </row>
    <row r="11" spans="1:15" s="132" customFormat="1" x14ac:dyDescent="0.25">
      <c r="A11" s="137" t="s">
        <v>177</v>
      </c>
      <c r="B11" s="128">
        <f>SUM(B13:B14:B15)</f>
        <v>627794.68999999994</v>
      </c>
      <c r="C11" s="129">
        <f>SUM(C13:C14:C15)</f>
        <v>1379716</v>
      </c>
      <c r="D11" s="129">
        <f>SUM(D13:D14:D15)</f>
        <v>1379716</v>
      </c>
      <c r="E11" s="128">
        <f>SUM(E12:E14:E15)</f>
        <v>556724.61</v>
      </c>
      <c r="F11" s="130">
        <f>SUM(E11/B11*100)</f>
        <v>88.679407275649311</v>
      </c>
      <c r="G11" s="130">
        <f>SUM(E11/D11*100)</f>
        <v>40.350667093807715</v>
      </c>
      <c r="H11" s="131"/>
      <c r="I11" s="131"/>
      <c r="J11" s="131"/>
      <c r="K11" s="131"/>
      <c r="L11" s="131"/>
      <c r="M11" s="131"/>
      <c r="N11" s="131"/>
      <c r="O11" s="131"/>
    </row>
    <row r="12" spans="1:15" s="143" customFormat="1" x14ac:dyDescent="0.25">
      <c r="A12" s="139" t="s">
        <v>209</v>
      </c>
      <c r="B12" s="140"/>
      <c r="C12" s="141"/>
      <c r="D12" s="141"/>
      <c r="E12" s="134">
        <v>1400</v>
      </c>
      <c r="F12" s="136"/>
      <c r="G12" s="136"/>
      <c r="H12" s="142"/>
      <c r="I12" s="142"/>
      <c r="J12" s="142"/>
      <c r="K12" s="142"/>
      <c r="L12" s="142"/>
      <c r="M12" s="142"/>
      <c r="N12" s="142"/>
      <c r="O12" s="142"/>
    </row>
    <row r="13" spans="1:15" s="118" customFormat="1" x14ac:dyDescent="0.25">
      <c r="A13" s="133" t="s">
        <v>178</v>
      </c>
      <c r="B13" s="134">
        <v>8647.5</v>
      </c>
      <c r="C13" s="135">
        <f>POSEBNI_DIO_!C212+POSEBNI_DIO_!C228+POSEBNI_DIO_!C330</f>
        <v>35696</v>
      </c>
      <c r="D13" s="135">
        <f>POSEBNI_DIO_!D212+POSEBNI_DIO_!D228+POSEBNI_DIO_!D330</f>
        <v>35696</v>
      </c>
      <c r="E13" s="134">
        <v>6257.79</v>
      </c>
      <c r="F13" s="136">
        <f t="shared" ref="F13:F15" si="8">SUM(E13/B13*100)</f>
        <v>72.365307892454467</v>
      </c>
      <c r="G13" s="136">
        <f t="shared" ref="G13:G15" si="9">SUM(E13/D13*100)</f>
        <v>17.530787763334825</v>
      </c>
      <c r="H13" s="101"/>
      <c r="I13" s="101"/>
      <c r="J13" s="101"/>
      <c r="K13" s="101"/>
      <c r="L13" s="101"/>
      <c r="M13" s="101"/>
      <c r="N13" s="101"/>
      <c r="O13" s="101"/>
    </row>
    <row r="14" spans="1:15" s="132" customFormat="1" x14ac:dyDescent="0.25">
      <c r="A14" s="133" t="s">
        <v>218</v>
      </c>
      <c r="B14" s="134">
        <v>494324.82</v>
      </c>
      <c r="C14" s="135">
        <f>POSEBNI_DIO_!C82+POSEBNI_DIO_!C116+POSEBNI_DIO_!C153+POSEBNI_DIO_!C182+POSEBNI_DIO_!C199+POSEBNI_DIO_!C270</f>
        <v>1037975</v>
      </c>
      <c r="D14" s="135">
        <f>POSEBNI_DIO_!D82+POSEBNI_DIO_!D116+POSEBNI_DIO_!D153+POSEBNI_DIO_!D182+POSEBNI_DIO_!D199+POSEBNI_DIO_!D270</f>
        <v>1037975</v>
      </c>
      <c r="E14" s="134">
        <v>414222.92</v>
      </c>
      <c r="F14" s="136">
        <f t="shared" si="8"/>
        <v>83.795695308198361</v>
      </c>
      <c r="G14" s="136">
        <f t="shared" si="9"/>
        <v>39.906830125966422</v>
      </c>
      <c r="H14" s="131"/>
      <c r="I14" s="131"/>
      <c r="J14" s="131"/>
      <c r="K14" s="131"/>
      <c r="L14" s="131"/>
      <c r="M14" s="131"/>
      <c r="N14" s="131"/>
      <c r="O14" s="131"/>
    </row>
    <row r="15" spans="1:15" s="118" customFormat="1" x14ac:dyDescent="0.25">
      <c r="A15" s="133" t="s">
        <v>179</v>
      </c>
      <c r="B15" s="134">
        <v>124822.37</v>
      </c>
      <c r="C15" s="135">
        <f>POSEBNI_DIO_!C238+POSEBNI_DIO_!C287</f>
        <v>306045</v>
      </c>
      <c r="D15" s="135">
        <f>POSEBNI_DIO_!D238+POSEBNI_DIO_!D287</f>
        <v>306045</v>
      </c>
      <c r="E15" s="134">
        <v>134843.9</v>
      </c>
      <c r="F15" s="136">
        <f t="shared" si="8"/>
        <v>108.02863300865062</v>
      </c>
      <c r="G15" s="136">
        <f t="shared" si="9"/>
        <v>44.060154552435101</v>
      </c>
      <c r="H15" s="101"/>
      <c r="I15" s="101"/>
      <c r="J15" s="101"/>
      <c r="K15" s="101"/>
      <c r="L15" s="101"/>
      <c r="M15" s="101"/>
      <c r="N15" s="101"/>
      <c r="O15" s="101"/>
    </row>
    <row r="16" spans="1:15" s="118" customFormat="1" x14ac:dyDescent="0.25">
      <c r="A16" s="144"/>
      <c r="B16" s="145"/>
      <c r="C16" s="146"/>
      <c r="D16" s="146"/>
      <c r="E16" s="145"/>
      <c r="F16" s="147"/>
      <c r="G16" s="147"/>
      <c r="H16" s="101"/>
      <c r="I16" s="101"/>
      <c r="J16" s="101"/>
      <c r="K16" s="101"/>
      <c r="L16" s="101"/>
      <c r="M16" s="101"/>
      <c r="N16" s="101"/>
      <c r="O16" s="101"/>
    </row>
    <row r="17" spans="1:15" s="118" customFormat="1" x14ac:dyDescent="0.25">
      <c r="A17" s="123" t="s">
        <v>156</v>
      </c>
      <c r="B17" s="148">
        <f>B18+B21+B23</f>
        <v>2076937.3800000001</v>
      </c>
      <c r="C17" s="149">
        <f>C18+C21+C23</f>
        <v>4496701</v>
      </c>
      <c r="D17" s="149">
        <f>D18+D21+D23</f>
        <v>4496701</v>
      </c>
      <c r="E17" s="148">
        <f>E18+E21+E23</f>
        <v>1953018.06</v>
      </c>
      <c r="F17" s="150">
        <f>SUM(E17/B17*100)</f>
        <v>94.033555311137974</v>
      </c>
      <c r="G17" s="150">
        <f>SUM(E17/D17*100)</f>
        <v>43.432241992518513</v>
      </c>
      <c r="H17" s="101"/>
      <c r="I17" s="151"/>
      <c r="J17" s="101"/>
      <c r="K17" s="101"/>
      <c r="L17" s="101"/>
      <c r="M17" s="101"/>
      <c r="N17" s="101"/>
      <c r="O17" s="101"/>
    </row>
    <row r="18" spans="1:15" s="132" customFormat="1" x14ac:dyDescent="0.25">
      <c r="A18" s="127" t="s">
        <v>140</v>
      </c>
      <c r="B18" s="128">
        <f>SUM(B19,B20)</f>
        <v>1330156.8400000001</v>
      </c>
      <c r="C18" s="129">
        <f t="shared" ref="C18:D18" si="10">SUM(C19,C20)</f>
        <v>2999742</v>
      </c>
      <c r="D18" s="129">
        <f t="shared" si="10"/>
        <v>2999742</v>
      </c>
      <c r="E18" s="128">
        <f t="shared" ref="E18" si="11">SUM(E19,E20)</f>
        <v>1338483.8900000001</v>
      </c>
      <c r="F18" s="152">
        <f t="shared" ref="F18:F23" si="12">SUM(E18/B18*100)</f>
        <v>100.62602016165252</v>
      </c>
      <c r="G18" s="152">
        <f t="shared" ref="G18:G23" si="13">SUM(E18/D18*100)</f>
        <v>44.619966983827283</v>
      </c>
      <c r="H18" s="131"/>
      <c r="I18" s="131"/>
      <c r="J18" s="131"/>
      <c r="K18" s="131"/>
      <c r="L18" s="131"/>
      <c r="M18" s="131"/>
      <c r="N18" s="131"/>
      <c r="O18" s="131"/>
    </row>
    <row r="19" spans="1:15" s="157" customFormat="1" x14ac:dyDescent="0.25">
      <c r="A19" s="133" t="s">
        <v>141</v>
      </c>
      <c r="B19" s="153">
        <v>1220016.57</v>
      </c>
      <c r="C19" s="154">
        <f>C7</f>
        <v>2760213</v>
      </c>
      <c r="D19" s="154">
        <f>D7</f>
        <v>2760213</v>
      </c>
      <c r="E19" s="153">
        <f>POSEBNI_DIO_!E23+POSEBNI_DIO_!E57+POSEBNI_DIO_!E61</f>
        <v>1245446.9900000002</v>
      </c>
      <c r="F19" s="155">
        <f t="shared" ref="F19:F20" si="14">SUM(E19/B19*100)</f>
        <v>102.08443234504594</v>
      </c>
      <c r="G19" s="155">
        <f t="shared" ref="G19:G20" si="15">SUM(E19/D19*100)</f>
        <v>45.121408746354</v>
      </c>
      <c r="H19" s="156"/>
      <c r="I19" s="156"/>
      <c r="J19" s="156"/>
      <c r="K19" s="156"/>
      <c r="L19" s="156"/>
      <c r="M19" s="156"/>
      <c r="N19" s="156"/>
      <c r="O19" s="156"/>
    </row>
    <row r="20" spans="1:15" s="157" customFormat="1" x14ac:dyDescent="0.25">
      <c r="A20" s="133" t="s">
        <v>142</v>
      </c>
      <c r="B20" s="153">
        <v>110140.27</v>
      </c>
      <c r="C20" s="154">
        <f>C8</f>
        <v>239529</v>
      </c>
      <c r="D20" s="154">
        <f>D8</f>
        <v>239529</v>
      </c>
      <c r="E20" s="153">
        <f>POSEBNI_DIO_!E67+POSEBNI_DIO_!E98+POSEBNI_DIO_!E135+POSEBNI_DIO_!E172+POSEBNI_DIO_!E193+POSEBNI_DIO_!E206+POSEBNI_DIO_!E219+POSEBNI_DIO_!E254</f>
        <v>93036.900000000009</v>
      </c>
      <c r="F20" s="155">
        <f t="shared" si="14"/>
        <v>84.471283754797412</v>
      </c>
      <c r="G20" s="155">
        <f t="shared" si="15"/>
        <v>38.841601643224834</v>
      </c>
      <c r="H20" s="156"/>
      <c r="I20" s="156"/>
      <c r="J20" s="156"/>
      <c r="K20" s="156"/>
      <c r="L20" s="156"/>
      <c r="M20" s="156"/>
      <c r="N20" s="156"/>
      <c r="O20" s="156"/>
    </row>
    <row r="21" spans="1:15" s="118" customFormat="1" x14ac:dyDescent="0.25">
      <c r="A21" s="137" t="s">
        <v>146</v>
      </c>
      <c r="B21" s="158">
        <f>SUM(B22:B22)</f>
        <v>118985.85</v>
      </c>
      <c r="C21" s="159">
        <f t="shared" ref="C21:E21" si="16">SUM(C22:C22)</f>
        <v>117243</v>
      </c>
      <c r="D21" s="159">
        <f t="shared" si="16"/>
        <v>117243</v>
      </c>
      <c r="E21" s="158">
        <f t="shared" si="16"/>
        <v>57863.199999999997</v>
      </c>
      <c r="F21" s="152">
        <f t="shared" si="12"/>
        <v>48.630320328005382</v>
      </c>
      <c r="G21" s="152">
        <f t="shared" si="13"/>
        <v>49.353223646614296</v>
      </c>
      <c r="H21" s="101"/>
      <c r="I21" s="101"/>
      <c r="J21" s="101"/>
      <c r="K21" s="101"/>
      <c r="L21" s="101"/>
      <c r="M21" s="101"/>
      <c r="N21" s="101"/>
      <c r="O21" s="101"/>
    </row>
    <row r="22" spans="1:15" s="132" customFormat="1" x14ac:dyDescent="0.25">
      <c r="A22" s="133" t="s">
        <v>147</v>
      </c>
      <c r="B22" s="160">
        <v>118985.85</v>
      </c>
      <c r="C22" s="161">
        <v>117243</v>
      </c>
      <c r="D22" s="161">
        <v>117243</v>
      </c>
      <c r="E22" s="160">
        <f>POSEBNI_DIO_!E317+POSEBNI_DIO_!E307+POSEBNI_DIO_!E296</f>
        <v>57863.199999999997</v>
      </c>
      <c r="F22" s="155">
        <f t="shared" ref="F22" si="17">SUM(E22/B22*100)</f>
        <v>48.630320328005382</v>
      </c>
      <c r="G22" s="155">
        <f t="shared" ref="G22" si="18">SUM(E22/D22*100)</f>
        <v>49.353223646614296</v>
      </c>
      <c r="H22" s="131"/>
      <c r="I22" s="131"/>
      <c r="J22" s="131"/>
      <c r="K22" s="131"/>
      <c r="L22" s="131"/>
      <c r="M22" s="131"/>
      <c r="N22" s="131"/>
      <c r="O22" s="131"/>
    </row>
    <row r="23" spans="1:15" s="118" customFormat="1" x14ac:dyDescent="0.25">
      <c r="A23" s="137" t="s">
        <v>177</v>
      </c>
      <c r="B23" s="158">
        <f>SUM(B25:B27)</f>
        <v>627794.68999999994</v>
      </c>
      <c r="C23" s="159">
        <f t="shared" ref="C23:D23" si="19">SUM(C25:C27)</f>
        <v>1379716</v>
      </c>
      <c r="D23" s="159">
        <f t="shared" si="19"/>
        <v>1379716</v>
      </c>
      <c r="E23" s="158">
        <f>SUM(E24:E27)</f>
        <v>556670.97000000009</v>
      </c>
      <c r="F23" s="152">
        <f t="shared" si="12"/>
        <v>88.67086308104966</v>
      </c>
      <c r="G23" s="152">
        <f t="shared" si="13"/>
        <v>40.346779337196935</v>
      </c>
      <c r="H23" s="101"/>
      <c r="I23" s="101"/>
      <c r="J23" s="101"/>
      <c r="K23" s="101"/>
      <c r="L23" s="101"/>
      <c r="M23" s="101"/>
      <c r="N23" s="101"/>
      <c r="O23" s="101"/>
    </row>
    <row r="24" spans="1:15" s="164" customFormat="1" x14ac:dyDescent="0.25">
      <c r="A24" s="139" t="s">
        <v>209</v>
      </c>
      <c r="B24" s="162"/>
      <c r="C24" s="163"/>
      <c r="D24" s="163"/>
      <c r="E24" s="160">
        <f>POSEBNI_DIO_!E52</f>
        <v>1346.36</v>
      </c>
      <c r="F24" s="155"/>
      <c r="G24" s="155"/>
      <c r="H24" s="102"/>
      <c r="I24" s="102"/>
      <c r="J24" s="102"/>
      <c r="K24" s="102"/>
      <c r="L24" s="102"/>
      <c r="M24" s="102"/>
      <c r="N24" s="102"/>
      <c r="O24" s="102"/>
    </row>
    <row r="25" spans="1:15" s="132" customFormat="1" x14ac:dyDescent="0.25">
      <c r="A25" s="133" t="s">
        <v>178</v>
      </c>
      <c r="B25" s="160">
        <v>8647.5</v>
      </c>
      <c r="C25" s="161">
        <f t="shared" ref="C25:D27" si="20">C13</f>
        <v>35696</v>
      </c>
      <c r="D25" s="161">
        <f t="shared" si="20"/>
        <v>35696</v>
      </c>
      <c r="E25" s="160">
        <f>POSEBNI_DIO_!E212+POSEBNI_DIO_!E228</f>
        <v>6257.79</v>
      </c>
      <c r="F25" s="155">
        <f t="shared" ref="F25:F27" si="21">SUM(E25/B25*100)</f>
        <v>72.365307892454467</v>
      </c>
      <c r="G25" s="155">
        <f t="shared" ref="G25:G27" si="22">SUM(E25/D25*100)</f>
        <v>17.530787763334825</v>
      </c>
      <c r="H25" s="131"/>
      <c r="I25" s="131"/>
      <c r="J25" s="131"/>
      <c r="K25" s="131"/>
      <c r="L25" s="131"/>
      <c r="M25" s="131"/>
      <c r="N25" s="131"/>
      <c r="O25" s="131"/>
    </row>
    <row r="26" spans="1:15" s="132" customFormat="1" x14ac:dyDescent="0.25">
      <c r="A26" s="133" t="s">
        <v>218</v>
      </c>
      <c r="B26" s="160">
        <v>494324.82</v>
      </c>
      <c r="C26" s="161">
        <f t="shared" si="20"/>
        <v>1037975</v>
      </c>
      <c r="D26" s="161">
        <f t="shared" si="20"/>
        <v>1037975</v>
      </c>
      <c r="E26" s="160">
        <f>POSEBNI_DIO_!E82+POSEBNI_DIO_!E116+POSEBNI_DIO_!E153+POSEBNI_DIO_!E182+POSEBNI_DIO_!E199+POSEBNI_DIO_!E270</f>
        <v>414222.92000000004</v>
      </c>
      <c r="F26" s="155">
        <f t="shared" si="21"/>
        <v>83.795695308198376</v>
      </c>
      <c r="G26" s="155">
        <f t="shared" si="22"/>
        <v>39.90683012596643</v>
      </c>
      <c r="H26" s="131"/>
      <c r="I26" s="131"/>
      <c r="J26" s="131"/>
      <c r="K26" s="131"/>
      <c r="L26" s="131"/>
      <c r="M26" s="131"/>
      <c r="N26" s="131"/>
      <c r="O26" s="131"/>
    </row>
    <row r="27" spans="1:15" s="118" customFormat="1" x14ac:dyDescent="0.25">
      <c r="A27" s="133" t="s">
        <v>179</v>
      </c>
      <c r="B27" s="153">
        <v>124822.37</v>
      </c>
      <c r="C27" s="154">
        <f t="shared" si="20"/>
        <v>306045</v>
      </c>
      <c r="D27" s="154">
        <f t="shared" si="20"/>
        <v>306045</v>
      </c>
      <c r="E27" s="153">
        <f>POSEBNI_DIO_!E287+POSEBNI_DIO_!E238</f>
        <v>134843.90000000002</v>
      </c>
      <c r="F27" s="155">
        <f t="shared" si="21"/>
        <v>108.02863300865064</v>
      </c>
      <c r="G27" s="155">
        <f t="shared" si="22"/>
        <v>44.060154552435108</v>
      </c>
      <c r="H27" s="101"/>
      <c r="I27" s="101"/>
      <c r="J27" s="101"/>
      <c r="K27" s="101"/>
      <c r="L27" s="101"/>
      <c r="M27" s="101"/>
      <c r="N27" s="101"/>
      <c r="O27" s="101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A89E5-98AB-48DD-B243-6A02C6B0E24A}">
  <sheetPr>
    <pageSetUpPr fitToPage="1"/>
  </sheetPr>
  <dimension ref="B1:H11"/>
  <sheetViews>
    <sheetView workbookViewId="0">
      <selection activeCell="B10" sqref="B10"/>
    </sheetView>
  </sheetViews>
  <sheetFormatPr defaultColWidth="9.109375" defaultRowHeight="14.4" x14ac:dyDescent="0.3"/>
  <cols>
    <col min="1" max="1" width="9.109375" style="3"/>
    <col min="2" max="2" width="37.6640625" style="3" customWidth="1"/>
    <col min="3" max="6" width="25.33203125" style="3" customWidth="1"/>
    <col min="7" max="8" width="15.6640625" style="3" customWidth="1"/>
    <col min="9" max="16384" width="9.109375" style="3"/>
  </cols>
  <sheetData>
    <row r="1" spans="2:8" ht="17.399999999999999" x14ac:dyDescent="0.3">
      <c r="B1" s="1"/>
      <c r="C1" s="1"/>
      <c r="D1" s="1"/>
      <c r="E1" s="1"/>
      <c r="F1" s="2"/>
      <c r="G1" s="2"/>
      <c r="H1" s="2"/>
    </row>
    <row r="2" spans="2:8" ht="15.75" customHeight="1" x14ac:dyDescent="0.3">
      <c r="B2" s="342" t="s">
        <v>155</v>
      </c>
      <c r="C2" s="342"/>
      <c r="D2" s="342"/>
      <c r="E2" s="342"/>
      <c r="F2" s="342"/>
      <c r="G2" s="342"/>
      <c r="H2" s="342"/>
    </row>
    <row r="3" spans="2:8" ht="17.399999999999999" x14ac:dyDescent="0.3">
      <c r="B3" s="4"/>
      <c r="C3" s="4"/>
      <c r="D3" s="4"/>
      <c r="E3" s="4"/>
      <c r="F3" s="5"/>
      <c r="G3" s="5"/>
      <c r="H3" s="5"/>
    </row>
    <row r="4" spans="2:8" ht="26.4" x14ac:dyDescent="0.3">
      <c r="B4" s="103" t="s">
        <v>157</v>
      </c>
      <c r="C4" s="103" t="s">
        <v>193</v>
      </c>
      <c r="D4" s="103" t="s">
        <v>222</v>
      </c>
      <c r="E4" s="103" t="s">
        <v>200</v>
      </c>
      <c r="F4" s="103" t="s">
        <v>201</v>
      </c>
      <c r="G4" s="103" t="s">
        <v>131</v>
      </c>
      <c r="H4" s="103" t="s">
        <v>138</v>
      </c>
    </row>
    <row r="5" spans="2:8" s="27" customFormat="1" ht="13.2" x14ac:dyDescent="0.2">
      <c r="B5" s="103">
        <v>1</v>
      </c>
      <c r="C5" s="103">
        <v>2</v>
      </c>
      <c r="D5" s="103">
        <v>3</v>
      </c>
      <c r="E5" s="103">
        <v>4</v>
      </c>
      <c r="F5" s="103">
        <v>5</v>
      </c>
      <c r="G5" s="103" t="s">
        <v>129</v>
      </c>
      <c r="H5" s="103" t="s">
        <v>130</v>
      </c>
    </row>
    <row r="6" spans="2:8" ht="15.75" customHeight="1" x14ac:dyDescent="0.3">
      <c r="B6" s="104" t="s">
        <v>156</v>
      </c>
      <c r="C6" s="105">
        <f>C7</f>
        <v>2076937.3800000001</v>
      </c>
      <c r="D6" s="106">
        <f t="shared" ref="D6:F7" si="0">D7</f>
        <v>4496701</v>
      </c>
      <c r="E6" s="106">
        <f t="shared" si="0"/>
        <v>4496701</v>
      </c>
      <c r="F6" s="105">
        <f t="shared" si="0"/>
        <v>1953018.0600000008</v>
      </c>
      <c r="G6" s="107">
        <f t="shared" ref="G6:G7" si="1">SUM(F6/C6*100)</f>
        <v>94.033555311138002</v>
      </c>
      <c r="H6" s="107">
        <f t="shared" ref="H6:H7" si="2">SUM(F6/E6*100)</f>
        <v>43.432241992518534</v>
      </c>
    </row>
    <row r="7" spans="2:8" ht="15.75" customHeight="1" x14ac:dyDescent="0.3">
      <c r="B7" s="104" t="s">
        <v>127</v>
      </c>
      <c r="C7" s="105">
        <f>C8</f>
        <v>2076937.3800000001</v>
      </c>
      <c r="D7" s="106">
        <f t="shared" si="0"/>
        <v>4496701</v>
      </c>
      <c r="E7" s="106">
        <f t="shared" si="0"/>
        <v>4496701</v>
      </c>
      <c r="F7" s="105">
        <f t="shared" si="0"/>
        <v>1953018.0600000008</v>
      </c>
      <c r="G7" s="107">
        <f t="shared" si="1"/>
        <v>94.033555311138002</v>
      </c>
      <c r="H7" s="107">
        <f t="shared" si="2"/>
        <v>43.432241992518534</v>
      </c>
    </row>
    <row r="8" spans="2:8" ht="26.4" x14ac:dyDescent="0.3">
      <c r="B8" s="108" t="s">
        <v>128</v>
      </c>
      <c r="C8" s="109">
        <f>'RASHODI prema izvorima fin'!B17</f>
        <v>2076937.3800000001</v>
      </c>
      <c r="D8" s="110">
        <f>POSEBNI_DIO_!C21</f>
        <v>4496701</v>
      </c>
      <c r="E8" s="110">
        <f>POSEBNI_DIO_!D21</f>
        <v>4496701</v>
      </c>
      <c r="F8" s="111">
        <f>POSEBNI_DIO_!E21</f>
        <v>1953018.0600000008</v>
      </c>
      <c r="G8" s="107">
        <f>SUM(F8/C8*100)</f>
        <v>94.033555311138002</v>
      </c>
      <c r="H8" s="107">
        <f>SUM(F8/E8*100)</f>
        <v>43.432241992518534</v>
      </c>
    </row>
    <row r="9" spans="2:8" x14ac:dyDescent="0.3">
      <c r="B9" s="26"/>
      <c r="C9" s="26"/>
      <c r="D9" s="26"/>
      <c r="E9" s="26"/>
      <c r="F9" s="26"/>
      <c r="G9" s="26"/>
      <c r="H9" s="26"/>
    </row>
    <row r="10" spans="2:8" x14ac:dyDescent="0.3">
      <c r="B10" s="26"/>
      <c r="C10" s="26"/>
      <c r="D10" s="26"/>
      <c r="E10" s="26"/>
      <c r="F10" s="26"/>
      <c r="G10" s="26"/>
      <c r="H10" s="26"/>
    </row>
    <row r="11" spans="2:8" x14ac:dyDescent="0.3">
      <c r="B11" s="26"/>
      <c r="C11" s="26"/>
      <c r="D11" s="26"/>
      <c r="E11" s="26"/>
      <c r="F11" s="26"/>
      <c r="G11" s="26"/>
      <c r="H11" s="26"/>
    </row>
  </sheetData>
  <mergeCells count="1">
    <mergeCell ref="B2:H2"/>
  </mergeCells>
  <pageMargins left="0.7" right="0.7" top="0.75" bottom="0.75" header="0.3" footer="0.3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F6F8-326D-4F23-A83D-57069FBAABBA}">
  <sheetPr>
    <pageSetUpPr fitToPage="1"/>
  </sheetPr>
  <dimension ref="B1:L22"/>
  <sheetViews>
    <sheetView workbookViewId="0">
      <selection activeCell="B2" sqref="B2:L2"/>
    </sheetView>
  </sheetViews>
  <sheetFormatPr defaultColWidth="9.109375" defaultRowHeight="14.4" x14ac:dyDescent="0.3"/>
  <cols>
    <col min="1" max="1" width="9.109375" style="3"/>
    <col min="2" max="2" width="7.44140625" style="3" bestFit="1" customWidth="1"/>
    <col min="3" max="3" width="8.44140625" style="3" bestFit="1" customWidth="1"/>
    <col min="4" max="4" width="8.44140625" style="3" customWidth="1"/>
    <col min="5" max="5" width="5.44140625" style="3" bestFit="1" customWidth="1"/>
    <col min="6" max="10" width="25.33203125" style="3" customWidth="1"/>
    <col min="11" max="12" width="15.6640625" style="3" customWidth="1"/>
    <col min="13" max="16384" width="9.109375" style="3"/>
  </cols>
  <sheetData>
    <row r="1" spans="2:12" ht="18" customHeigh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5.75" customHeight="1" x14ac:dyDescent="0.3">
      <c r="B2" s="343" t="s">
        <v>8</v>
      </c>
      <c r="C2" s="343"/>
      <c r="D2" s="343"/>
      <c r="E2" s="343"/>
      <c r="F2" s="343"/>
      <c r="G2" s="343"/>
      <c r="H2" s="343"/>
      <c r="I2" s="343"/>
      <c r="J2" s="343"/>
      <c r="K2" s="343"/>
      <c r="L2" s="343"/>
    </row>
    <row r="3" spans="2:12" ht="17.399999999999999" x14ac:dyDescent="0.3">
      <c r="B3" s="4"/>
      <c r="C3" s="4"/>
      <c r="D3" s="4"/>
      <c r="E3" s="4"/>
      <c r="F3" s="4"/>
      <c r="G3" s="4"/>
      <c r="H3" s="4"/>
      <c r="I3" s="4"/>
      <c r="J3" s="5"/>
      <c r="K3" s="5"/>
      <c r="L3" s="5"/>
    </row>
    <row r="4" spans="2:12" ht="18" customHeight="1" x14ac:dyDescent="0.3">
      <c r="B4" s="343" t="s">
        <v>149</v>
      </c>
      <c r="C4" s="343"/>
      <c r="D4" s="343"/>
      <c r="E4" s="343"/>
      <c r="F4" s="343"/>
      <c r="G4" s="343"/>
      <c r="H4" s="343"/>
      <c r="I4" s="343"/>
      <c r="J4" s="343"/>
      <c r="K4" s="343"/>
      <c r="L4" s="343"/>
    </row>
    <row r="5" spans="2:12" ht="15.75" customHeight="1" x14ac:dyDescent="0.3">
      <c r="B5" s="343" t="s">
        <v>150</v>
      </c>
      <c r="C5" s="343"/>
      <c r="D5" s="343"/>
      <c r="E5" s="343"/>
      <c r="F5" s="343"/>
      <c r="G5" s="343"/>
      <c r="H5" s="343"/>
      <c r="I5" s="343"/>
      <c r="J5" s="343"/>
      <c r="K5" s="343"/>
      <c r="L5" s="343"/>
    </row>
    <row r="6" spans="2:12" ht="17.399999999999999" x14ac:dyDescent="0.3">
      <c r="B6" s="4"/>
      <c r="C6" s="4"/>
      <c r="D6" s="4"/>
      <c r="E6" s="4"/>
      <c r="F6" s="4"/>
      <c r="G6" s="4"/>
      <c r="H6" s="4"/>
      <c r="I6" s="4"/>
      <c r="J6" s="5"/>
      <c r="K6" s="5"/>
      <c r="L6" s="5"/>
    </row>
    <row r="7" spans="2:12" ht="25.5" customHeight="1" x14ac:dyDescent="0.3">
      <c r="B7" s="344" t="s">
        <v>15</v>
      </c>
      <c r="C7" s="345"/>
      <c r="D7" s="345"/>
      <c r="E7" s="345"/>
      <c r="F7" s="346"/>
      <c r="G7" s="16" t="s">
        <v>193</v>
      </c>
      <c r="H7" s="16" t="s">
        <v>222</v>
      </c>
      <c r="I7" s="16" t="s">
        <v>200</v>
      </c>
      <c r="J7" s="16" t="s">
        <v>201</v>
      </c>
      <c r="K7" s="16" t="s">
        <v>131</v>
      </c>
      <c r="L7" s="16" t="s">
        <v>138</v>
      </c>
    </row>
    <row r="8" spans="2:12" x14ac:dyDescent="0.3">
      <c r="B8" s="344">
        <v>1</v>
      </c>
      <c r="C8" s="345"/>
      <c r="D8" s="345"/>
      <c r="E8" s="345"/>
      <c r="F8" s="346"/>
      <c r="G8" s="17">
        <v>2</v>
      </c>
      <c r="H8" s="17">
        <v>3</v>
      </c>
      <c r="I8" s="17">
        <v>4</v>
      </c>
      <c r="J8" s="17">
        <v>5</v>
      </c>
      <c r="K8" s="17" t="s">
        <v>129</v>
      </c>
      <c r="L8" s="17" t="s">
        <v>130</v>
      </c>
    </row>
    <row r="9" spans="2:12" ht="26.4" x14ac:dyDescent="0.3">
      <c r="B9" s="7">
        <v>8</v>
      </c>
      <c r="C9" s="7"/>
      <c r="D9" s="7"/>
      <c r="E9" s="7"/>
      <c r="F9" s="7" t="s">
        <v>31</v>
      </c>
      <c r="G9" s="8">
        <f>G10</f>
        <v>0</v>
      </c>
      <c r="H9" s="8">
        <f t="shared" ref="H9:J9" si="0">H10</f>
        <v>0</v>
      </c>
      <c r="I9" s="8">
        <f t="shared" si="0"/>
        <v>0</v>
      </c>
      <c r="J9" s="8">
        <f t="shared" si="0"/>
        <v>0</v>
      </c>
      <c r="K9" s="10"/>
      <c r="L9" s="10"/>
    </row>
    <row r="10" spans="2:12" x14ac:dyDescent="0.3">
      <c r="B10" s="7"/>
      <c r="C10" s="14">
        <v>84</v>
      </c>
      <c r="D10" s="14"/>
      <c r="E10" s="14"/>
      <c r="F10" s="14" t="s">
        <v>32</v>
      </c>
      <c r="G10" s="28">
        <v>0</v>
      </c>
      <c r="H10" s="8">
        <v>0</v>
      </c>
      <c r="I10" s="8">
        <v>0</v>
      </c>
      <c r="J10" s="29">
        <v>0</v>
      </c>
      <c r="K10" s="10"/>
      <c r="L10" s="10"/>
    </row>
    <row r="11" spans="2:12" ht="52.8" x14ac:dyDescent="0.3">
      <c r="B11" s="18"/>
      <c r="C11" s="18"/>
      <c r="D11" s="18">
        <v>841</v>
      </c>
      <c r="E11" s="18"/>
      <c r="F11" s="19" t="s">
        <v>151</v>
      </c>
      <c r="G11" s="8"/>
      <c r="H11" s="8"/>
      <c r="I11" s="8"/>
      <c r="J11" s="10"/>
      <c r="K11" s="10"/>
      <c r="L11" s="10"/>
    </row>
    <row r="12" spans="2:12" ht="26.4" x14ac:dyDescent="0.3">
      <c r="B12" s="18"/>
      <c r="C12" s="18"/>
      <c r="D12" s="18"/>
      <c r="E12" s="18">
        <v>8413</v>
      </c>
      <c r="F12" s="19" t="s">
        <v>152</v>
      </c>
      <c r="G12" s="8"/>
      <c r="H12" s="8"/>
      <c r="I12" s="8"/>
      <c r="J12" s="10"/>
      <c r="K12" s="10"/>
      <c r="L12" s="10"/>
    </row>
    <row r="13" spans="2:12" x14ac:dyDescent="0.3">
      <c r="B13" s="18"/>
      <c r="C13" s="18"/>
      <c r="D13" s="18"/>
      <c r="E13" s="20" t="s">
        <v>143</v>
      </c>
      <c r="F13" s="21"/>
      <c r="G13" s="8"/>
      <c r="H13" s="8"/>
      <c r="I13" s="8"/>
      <c r="J13" s="10"/>
      <c r="K13" s="10"/>
      <c r="L13" s="10"/>
    </row>
    <row r="14" spans="2:12" ht="26.4" x14ac:dyDescent="0.3">
      <c r="B14" s="22">
        <v>5</v>
      </c>
      <c r="C14" s="22"/>
      <c r="D14" s="22"/>
      <c r="E14" s="22"/>
      <c r="F14" s="23" t="s">
        <v>33</v>
      </c>
      <c r="G14" s="8">
        <f>G15</f>
        <v>0</v>
      </c>
      <c r="H14" s="8">
        <f t="shared" ref="H14:J14" si="1">H15</f>
        <v>0</v>
      </c>
      <c r="I14" s="8">
        <f t="shared" si="1"/>
        <v>0</v>
      </c>
      <c r="J14" s="8">
        <f t="shared" si="1"/>
        <v>0</v>
      </c>
      <c r="K14" s="10"/>
      <c r="L14" s="10"/>
    </row>
    <row r="15" spans="2:12" ht="26.4" x14ac:dyDescent="0.3">
      <c r="B15" s="14"/>
      <c r="C15" s="14">
        <v>54</v>
      </c>
      <c r="D15" s="14"/>
      <c r="E15" s="14"/>
      <c r="F15" s="24" t="s">
        <v>34</v>
      </c>
      <c r="G15" s="28">
        <v>0</v>
      </c>
      <c r="H15" s="8">
        <v>0</v>
      </c>
      <c r="I15" s="8">
        <v>0</v>
      </c>
      <c r="J15" s="28">
        <v>0</v>
      </c>
      <c r="K15" s="10"/>
      <c r="L15" s="10"/>
    </row>
    <row r="16" spans="2:12" ht="66" x14ac:dyDescent="0.3">
      <c r="B16" s="14"/>
      <c r="C16" s="14"/>
      <c r="D16" s="14">
        <v>541</v>
      </c>
      <c r="E16" s="19"/>
      <c r="F16" s="19" t="s">
        <v>153</v>
      </c>
      <c r="G16" s="8"/>
      <c r="H16" s="8"/>
      <c r="I16" s="9"/>
      <c r="J16" s="10"/>
      <c r="K16" s="10"/>
      <c r="L16" s="10"/>
    </row>
    <row r="17" spans="2:12" ht="39.6" x14ac:dyDescent="0.3">
      <c r="B17" s="14"/>
      <c r="C17" s="14"/>
      <c r="D17" s="14"/>
      <c r="E17" s="19">
        <v>5413</v>
      </c>
      <c r="F17" s="19" t="s">
        <v>154</v>
      </c>
      <c r="G17" s="8"/>
      <c r="H17" s="8"/>
      <c r="I17" s="9"/>
      <c r="J17" s="10"/>
      <c r="K17" s="10"/>
      <c r="L17" s="10"/>
    </row>
    <row r="18" spans="2:12" x14ac:dyDescent="0.3">
      <c r="B18" s="25"/>
      <c r="C18" s="22"/>
      <c r="D18" s="22"/>
      <c r="E18" s="22"/>
      <c r="F18" s="23" t="s">
        <v>143</v>
      </c>
      <c r="G18" s="8"/>
      <c r="H18" s="8"/>
      <c r="I18" s="8"/>
      <c r="J18" s="10"/>
      <c r="K18" s="10"/>
      <c r="L18" s="10"/>
    </row>
    <row r="20" spans="2:12" x14ac:dyDescent="0.3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2:12" x14ac:dyDescent="0.3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2:12" x14ac:dyDescent="0.3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</sheetData>
  <mergeCells count="5">
    <mergeCell ref="B2:L2"/>
    <mergeCell ref="B4:L4"/>
    <mergeCell ref="B5:L5"/>
    <mergeCell ref="B7:F7"/>
    <mergeCell ref="B8:F8"/>
  </mergeCells>
  <pageMargins left="0.7" right="0.7" top="0.75" bottom="0.75" header="0.3" footer="0.3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DD84-3AD0-456E-9BF7-8E789CE99B24}">
  <sheetPr>
    <pageSetUpPr fitToPage="1"/>
  </sheetPr>
  <dimension ref="B1:H28"/>
  <sheetViews>
    <sheetView topLeftCell="B1" workbookViewId="0">
      <selection activeCell="F25" sqref="F25"/>
    </sheetView>
  </sheetViews>
  <sheetFormatPr defaultColWidth="9.109375" defaultRowHeight="14.4" x14ac:dyDescent="0.3"/>
  <cols>
    <col min="1" max="1" width="9.109375" style="3"/>
    <col min="2" max="2" width="37.6640625" style="3" customWidth="1"/>
    <col min="3" max="6" width="25.33203125" style="3" customWidth="1"/>
    <col min="7" max="8" width="15.6640625" style="3" customWidth="1"/>
    <col min="9" max="16384" width="9.109375" style="3"/>
  </cols>
  <sheetData>
    <row r="1" spans="2:8" ht="17.399999999999999" x14ac:dyDescent="0.3">
      <c r="B1" s="1"/>
      <c r="C1" s="1"/>
      <c r="D1" s="1"/>
      <c r="E1" s="1"/>
      <c r="F1" s="2"/>
      <c r="G1" s="2"/>
      <c r="H1" s="2"/>
    </row>
    <row r="2" spans="2:8" ht="15.75" customHeight="1" x14ac:dyDescent="0.3">
      <c r="B2" s="343" t="s">
        <v>137</v>
      </c>
      <c r="C2" s="343"/>
      <c r="D2" s="343"/>
      <c r="E2" s="343"/>
      <c r="F2" s="343"/>
      <c r="G2" s="343"/>
      <c r="H2" s="343"/>
    </row>
    <row r="3" spans="2:8" ht="17.399999999999999" x14ac:dyDescent="0.3">
      <c r="B3" s="4"/>
      <c r="C3" s="4"/>
      <c r="D3" s="4"/>
      <c r="E3" s="4"/>
      <c r="F3" s="5"/>
      <c r="G3" s="5"/>
      <c r="H3" s="5"/>
    </row>
    <row r="4" spans="2:8" ht="26.4" x14ac:dyDescent="0.3">
      <c r="B4" s="6" t="s">
        <v>15</v>
      </c>
      <c r="C4" s="16" t="s">
        <v>193</v>
      </c>
      <c r="D4" s="16" t="s">
        <v>222</v>
      </c>
      <c r="E4" s="16" t="s">
        <v>200</v>
      </c>
      <c r="F4" s="16" t="s">
        <v>201</v>
      </c>
      <c r="G4" s="16" t="s">
        <v>131</v>
      </c>
      <c r="H4" s="16" t="s">
        <v>138</v>
      </c>
    </row>
    <row r="5" spans="2:8" x14ac:dyDescent="0.3">
      <c r="B5" s="6">
        <v>1</v>
      </c>
      <c r="C5" s="6">
        <v>2</v>
      </c>
      <c r="D5" s="6">
        <v>3</v>
      </c>
      <c r="E5" s="6">
        <v>4</v>
      </c>
      <c r="F5" s="6">
        <v>5</v>
      </c>
      <c r="G5" s="6" t="s">
        <v>129</v>
      </c>
      <c r="H5" s="6" t="s">
        <v>130</v>
      </c>
    </row>
    <row r="6" spans="2:8" x14ac:dyDescent="0.3">
      <c r="B6" s="7" t="s">
        <v>139</v>
      </c>
      <c r="C6" s="28">
        <v>0</v>
      </c>
      <c r="D6" s="8">
        <v>0</v>
      </c>
      <c r="E6" s="8">
        <v>0</v>
      </c>
      <c r="F6" s="28">
        <v>0</v>
      </c>
      <c r="G6" s="10"/>
      <c r="H6" s="10"/>
    </row>
    <row r="7" spans="2:8" x14ac:dyDescent="0.3">
      <c r="B7" s="7" t="s">
        <v>140</v>
      </c>
      <c r="C7" s="28">
        <v>0</v>
      </c>
      <c r="D7" s="8">
        <v>0</v>
      </c>
      <c r="E7" s="8">
        <v>0</v>
      </c>
      <c r="F7" s="28">
        <v>0</v>
      </c>
      <c r="G7" s="10"/>
      <c r="H7" s="10"/>
    </row>
    <row r="8" spans="2:8" x14ac:dyDescent="0.3">
      <c r="B8" s="11" t="s">
        <v>141</v>
      </c>
      <c r="C8" s="28">
        <v>0</v>
      </c>
      <c r="D8" s="8">
        <v>0</v>
      </c>
      <c r="E8" s="8">
        <v>0</v>
      </c>
      <c r="F8" s="28">
        <v>0</v>
      </c>
      <c r="G8" s="10"/>
      <c r="H8" s="10"/>
    </row>
    <row r="9" spans="2:8" x14ac:dyDescent="0.3">
      <c r="B9" s="12" t="s">
        <v>142</v>
      </c>
      <c r="C9" s="28">
        <v>0</v>
      </c>
      <c r="D9" s="8">
        <v>0</v>
      </c>
      <c r="E9" s="8">
        <v>0</v>
      </c>
      <c r="F9" s="28">
        <v>0</v>
      </c>
      <c r="G9" s="10"/>
      <c r="H9" s="10"/>
    </row>
    <row r="10" spans="2:8" x14ac:dyDescent="0.3">
      <c r="B10" s="12" t="s">
        <v>143</v>
      </c>
      <c r="C10" s="28">
        <v>0</v>
      </c>
      <c r="D10" s="8">
        <v>0</v>
      </c>
      <c r="E10" s="8">
        <v>0</v>
      </c>
      <c r="F10" s="28">
        <v>0</v>
      </c>
      <c r="G10" s="10"/>
      <c r="H10" s="10"/>
    </row>
    <row r="11" spans="2:8" x14ac:dyDescent="0.3">
      <c r="B11" s="7" t="s">
        <v>144</v>
      </c>
      <c r="C11" s="28">
        <v>0</v>
      </c>
      <c r="D11" s="8">
        <v>0</v>
      </c>
      <c r="E11" s="8">
        <v>0</v>
      </c>
      <c r="F11" s="28">
        <v>0</v>
      </c>
      <c r="G11" s="10"/>
      <c r="H11" s="10"/>
    </row>
    <row r="12" spans="2:8" x14ac:dyDescent="0.3">
      <c r="B12" s="13" t="s">
        <v>145</v>
      </c>
      <c r="C12" s="28">
        <v>0</v>
      </c>
      <c r="D12" s="8">
        <v>0</v>
      </c>
      <c r="E12" s="8">
        <v>0</v>
      </c>
      <c r="F12" s="28">
        <v>0</v>
      </c>
      <c r="G12" s="10"/>
      <c r="H12" s="10"/>
    </row>
    <row r="13" spans="2:8" x14ac:dyDescent="0.3">
      <c r="B13" s="7" t="s">
        <v>146</v>
      </c>
      <c r="C13" s="28">
        <v>0</v>
      </c>
      <c r="D13" s="8">
        <v>0</v>
      </c>
      <c r="E13" s="8">
        <v>0</v>
      </c>
      <c r="F13" s="28">
        <v>0</v>
      </c>
      <c r="G13" s="10"/>
      <c r="H13" s="10"/>
    </row>
    <row r="14" spans="2:8" x14ac:dyDescent="0.3">
      <c r="B14" s="13" t="s">
        <v>147</v>
      </c>
      <c r="C14" s="28">
        <v>0</v>
      </c>
      <c r="D14" s="8">
        <v>0</v>
      </c>
      <c r="E14" s="8">
        <v>0</v>
      </c>
      <c r="F14" s="28">
        <v>0</v>
      </c>
      <c r="G14" s="10"/>
      <c r="H14" s="10"/>
    </row>
    <row r="15" spans="2:8" x14ac:dyDescent="0.3">
      <c r="B15" s="14" t="s">
        <v>72</v>
      </c>
      <c r="C15" s="28"/>
      <c r="D15" s="8"/>
      <c r="E15" s="8"/>
      <c r="F15" s="28"/>
      <c r="G15" s="10"/>
      <c r="H15" s="10"/>
    </row>
    <row r="16" spans="2:8" x14ac:dyDescent="0.3">
      <c r="B16" s="13"/>
      <c r="C16" s="28"/>
      <c r="D16" s="8"/>
      <c r="E16" s="8"/>
      <c r="F16" s="28"/>
      <c r="G16" s="10"/>
      <c r="H16" s="10"/>
    </row>
    <row r="17" spans="2:8" ht="15.75" customHeight="1" x14ac:dyDescent="0.3">
      <c r="B17" s="7" t="s">
        <v>148</v>
      </c>
      <c r="C17" s="28">
        <v>0</v>
      </c>
      <c r="D17" s="8">
        <v>0</v>
      </c>
      <c r="E17" s="8">
        <v>0</v>
      </c>
      <c r="F17" s="28">
        <v>0</v>
      </c>
      <c r="G17" s="10"/>
      <c r="H17" s="10"/>
    </row>
    <row r="18" spans="2:8" ht="15.75" customHeight="1" x14ac:dyDescent="0.3">
      <c r="B18" s="7" t="s">
        <v>140</v>
      </c>
      <c r="C18" s="28">
        <v>0</v>
      </c>
      <c r="D18" s="8">
        <v>0</v>
      </c>
      <c r="E18" s="8">
        <v>0</v>
      </c>
      <c r="F18" s="28">
        <v>0</v>
      </c>
      <c r="G18" s="10"/>
      <c r="H18" s="10"/>
    </row>
    <row r="19" spans="2:8" x14ac:dyDescent="0.3">
      <c r="B19" s="11" t="s">
        <v>141</v>
      </c>
      <c r="C19" s="28">
        <v>0</v>
      </c>
      <c r="D19" s="8">
        <v>0</v>
      </c>
      <c r="E19" s="8">
        <v>0</v>
      </c>
      <c r="F19" s="28">
        <v>0</v>
      </c>
      <c r="G19" s="10"/>
      <c r="H19" s="10"/>
    </row>
    <row r="20" spans="2:8" x14ac:dyDescent="0.3">
      <c r="B20" s="12" t="s">
        <v>142</v>
      </c>
      <c r="C20" s="28">
        <v>0</v>
      </c>
      <c r="D20" s="8">
        <v>0</v>
      </c>
      <c r="E20" s="8">
        <v>0</v>
      </c>
      <c r="F20" s="28">
        <v>0</v>
      </c>
      <c r="G20" s="10"/>
      <c r="H20" s="10"/>
    </row>
    <row r="21" spans="2:8" x14ac:dyDescent="0.3">
      <c r="B21" s="12" t="s">
        <v>143</v>
      </c>
      <c r="C21" s="28"/>
      <c r="D21" s="8"/>
      <c r="E21" s="8"/>
      <c r="F21" s="28"/>
      <c r="G21" s="10"/>
      <c r="H21" s="10"/>
    </row>
    <row r="22" spans="2:8" x14ac:dyDescent="0.3">
      <c r="B22" s="7" t="s">
        <v>144</v>
      </c>
      <c r="C22" s="28">
        <v>0</v>
      </c>
      <c r="D22" s="8">
        <v>0</v>
      </c>
      <c r="E22" s="8">
        <v>0</v>
      </c>
      <c r="F22" s="28">
        <v>0</v>
      </c>
      <c r="G22" s="10"/>
      <c r="H22" s="10"/>
    </row>
    <row r="23" spans="2:8" x14ac:dyDescent="0.3">
      <c r="B23" s="13" t="s">
        <v>145</v>
      </c>
      <c r="C23" s="28">
        <v>0</v>
      </c>
      <c r="D23" s="8">
        <v>0</v>
      </c>
      <c r="E23" s="8">
        <v>0</v>
      </c>
      <c r="F23" s="28">
        <v>0</v>
      </c>
      <c r="G23" s="10"/>
      <c r="H23" s="10"/>
    </row>
    <row r="24" spans="2:8" x14ac:dyDescent="0.3">
      <c r="B24" s="7" t="s">
        <v>146</v>
      </c>
      <c r="C24" s="28">
        <v>0</v>
      </c>
      <c r="D24" s="8">
        <v>0</v>
      </c>
      <c r="E24" s="8">
        <v>0</v>
      </c>
      <c r="F24" s="28">
        <v>0</v>
      </c>
      <c r="G24" s="10"/>
      <c r="H24" s="10"/>
    </row>
    <row r="25" spans="2:8" x14ac:dyDescent="0.3">
      <c r="B25" s="13" t="s">
        <v>147</v>
      </c>
      <c r="C25" s="28">
        <v>0</v>
      </c>
      <c r="D25" s="8">
        <v>0</v>
      </c>
      <c r="E25" s="8">
        <v>0</v>
      </c>
      <c r="F25" s="28">
        <v>0</v>
      </c>
      <c r="G25" s="10"/>
      <c r="H25" s="10"/>
    </row>
    <row r="26" spans="2:8" x14ac:dyDescent="0.3">
      <c r="B26" s="14" t="s">
        <v>72</v>
      </c>
      <c r="C26" s="8"/>
      <c r="D26" s="8"/>
      <c r="E26" s="9"/>
      <c r="F26" s="10"/>
      <c r="G26" s="10"/>
      <c r="H26" s="10"/>
    </row>
    <row r="28" spans="2:8" x14ac:dyDescent="0.3">
      <c r="B28" s="15"/>
      <c r="C28" s="15"/>
      <c r="D28" s="15"/>
      <c r="E28" s="15"/>
      <c r="F28" s="15"/>
      <c r="G28" s="15"/>
      <c r="H28" s="15"/>
    </row>
  </sheetData>
  <mergeCells count="1">
    <mergeCell ref="B2:H2"/>
  </mergeCells>
  <pageMargins left="0.7" right="0.7" top="0.75" bottom="0.75" header="0.3" footer="0.3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34"/>
  <sheetViews>
    <sheetView tabSelected="1" zoomScaleNormal="100" workbookViewId="0">
      <selection activeCell="A2" sqref="A2:F3"/>
    </sheetView>
  </sheetViews>
  <sheetFormatPr defaultColWidth="9.109375" defaultRowHeight="13.2" x14ac:dyDescent="0.25"/>
  <cols>
    <col min="1" max="1" width="9.6640625" style="101" customWidth="1"/>
    <col min="2" max="2" width="52.33203125" style="101" customWidth="1"/>
    <col min="3" max="4" width="17.5546875" style="102" customWidth="1"/>
    <col min="5" max="5" width="20.44140625" style="102" customWidth="1"/>
    <col min="6" max="6" width="9.44140625" style="33" customWidth="1"/>
    <col min="7" max="8" width="15.109375" style="33" customWidth="1"/>
    <col min="9" max="10" width="10.6640625" style="33" bestFit="1" customWidth="1"/>
    <col min="11" max="11" width="10.33203125" style="33" bestFit="1" customWidth="1"/>
    <col min="12" max="12" width="11.88671875" style="33" bestFit="1" customWidth="1"/>
    <col min="13" max="13" width="15.44140625" style="33" customWidth="1"/>
    <col min="14" max="14" width="9.109375" style="33" customWidth="1"/>
    <col min="15" max="16384" width="9.109375" style="33"/>
  </cols>
  <sheetData>
    <row r="1" spans="1:8" ht="15.75" customHeight="1" x14ac:dyDescent="0.25">
      <c r="A1" s="348"/>
      <c r="B1" s="348"/>
      <c r="C1" s="348"/>
      <c r="D1" s="348"/>
      <c r="E1" s="348"/>
      <c r="F1" s="348"/>
      <c r="G1" s="31"/>
      <c r="H1" s="32"/>
    </row>
    <row r="2" spans="1:8" s="34" customFormat="1" ht="15.75" customHeight="1" x14ac:dyDescent="0.25">
      <c r="A2" s="322" t="s">
        <v>16</v>
      </c>
      <c r="B2" s="322"/>
      <c r="C2" s="322"/>
      <c r="D2" s="322"/>
      <c r="E2" s="322"/>
      <c r="F2" s="322"/>
    </row>
    <row r="3" spans="1:8" s="36" customFormat="1" ht="15.6" x14ac:dyDescent="0.25">
      <c r="A3" s="349" t="s">
        <v>135</v>
      </c>
      <c r="B3" s="349"/>
      <c r="C3" s="349"/>
      <c r="D3" s="349"/>
      <c r="E3" s="349"/>
      <c r="F3" s="349"/>
      <c r="G3" s="35"/>
      <c r="H3" s="35"/>
    </row>
    <row r="4" spans="1:8" s="36" customFormat="1" ht="26.4" x14ac:dyDescent="0.25">
      <c r="A4" s="37" t="s">
        <v>132</v>
      </c>
      <c r="B4" s="38" t="s">
        <v>74</v>
      </c>
      <c r="C4" s="39" t="s">
        <v>222</v>
      </c>
      <c r="D4" s="39" t="s">
        <v>200</v>
      </c>
      <c r="E4" s="39" t="s">
        <v>198</v>
      </c>
      <c r="F4" s="39" t="s">
        <v>43</v>
      </c>
      <c r="G4" s="35"/>
      <c r="H4" s="35"/>
    </row>
    <row r="5" spans="1:8" s="36" customFormat="1" x14ac:dyDescent="0.25">
      <c r="A5" s="347">
        <v>1</v>
      </c>
      <c r="B5" s="347"/>
      <c r="C5" s="39">
        <v>2</v>
      </c>
      <c r="D5" s="39">
        <v>3</v>
      </c>
      <c r="E5" s="39">
        <v>4</v>
      </c>
      <c r="F5" s="40" t="s">
        <v>136</v>
      </c>
      <c r="G5" s="35"/>
      <c r="H5" s="35"/>
    </row>
    <row r="6" spans="1:8" s="36" customFormat="1" ht="26.4" x14ac:dyDescent="0.25">
      <c r="A6" s="41" t="s">
        <v>132</v>
      </c>
      <c r="B6" s="42" t="s">
        <v>74</v>
      </c>
      <c r="C6" s="43">
        <f>SUM(C7:C17)</f>
        <v>4496701</v>
      </c>
      <c r="D6" s="43">
        <f t="shared" ref="D6:E6" si="0">SUM(D7:D17)</f>
        <v>4496701</v>
      </c>
      <c r="E6" s="44">
        <f t="shared" si="0"/>
        <v>1953018.0600000003</v>
      </c>
      <c r="F6" s="45">
        <f>E6/D6*100</f>
        <v>43.43224199251852</v>
      </c>
      <c r="G6" s="35"/>
      <c r="H6" s="35"/>
    </row>
    <row r="7" spans="1:8" s="48" customFormat="1" x14ac:dyDescent="0.25">
      <c r="A7" s="46">
        <v>11</v>
      </c>
      <c r="B7" s="46" t="s">
        <v>11</v>
      </c>
      <c r="C7" s="43">
        <f>C23+C57+C61</f>
        <v>2760213</v>
      </c>
      <c r="D7" s="43">
        <f t="shared" ref="D7:E7" si="1">D23+D57+D61</f>
        <v>2760213</v>
      </c>
      <c r="E7" s="44">
        <f t="shared" si="1"/>
        <v>1245446.9900000002</v>
      </c>
      <c r="F7" s="45">
        <f>E7/D7*100</f>
        <v>45.121408746354</v>
      </c>
      <c r="G7" s="47"/>
      <c r="H7" s="47"/>
    </row>
    <row r="8" spans="1:8" s="48" customFormat="1" x14ac:dyDescent="0.25">
      <c r="A8" s="46">
        <v>12</v>
      </c>
      <c r="B8" s="46" t="s">
        <v>210</v>
      </c>
      <c r="C8" s="43">
        <f>C67+C98+C135+C172+C193+C206+C219+C254</f>
        <v>239529</v>
      </c>
      <c r="D8" s="43">
        <f t="shared" ref="D8:E8" si="2">D67+D98+D135+D172+D193+D206+D219+D254</f>
        <v>239529</v>
      </c>
      <c r="E8" s="44">
        <f t="shared" si="2"/>
        <v>93036.900000000009</v>
      </c>
      <c r="F8" s="45">
        <f t="shared" ref="F8:F17" si="3">E8/D8*100</f>
        <v>38.841601643224834</v>
      </c>
      <c r="G8" s="47"/>
      <c r="H8" s="47"/>
    </row>
    <row r="9" spans="1:8" s="48" customFormat="1" x14ac:dyDescent="0.25">
      <c r="A9" s="46">
        <v>31</v>
      </c>
      <c r="B9" s="46" t="s">
        <v>102</v>
      </c>
      <c r="C9" s="43">
        <f>C296+C307+C317</f>
        <v>117243</v>
      </c>
      <c r="D9" s="43">
        <f t="shared" ref="D9:E9" si="4">D296+D307+D317</f>
        <v>117243</v>
      </c>
      <c r="E9" s="44">
        <f t="shared" si="4"/>
        <v>57863.199999999997</v>
      </c>
      <c r="F9" s="45">
        <f t="shared" si="3"/>
        <v>49.353223646614296</v>
      </c>
      <c r="G9" s="47"/>
      <c r="H9" s="47"/>
    </row>
    <row r="10" spans="1:8" s="48" customFormat="1" x14ac:dyDescent="0.25">
      <c r="A10" s="46">
        <v>51</v>
      </c>
      <c r="B10" s="46" t="s">
        <v>208</v>
      </c>
      <c r="C10" s="43">
        <f>C52</f>
        <v>0</v>
      </c>
      <c r="D10" s="43">
        <f t="shared" ref="D10:E10" si="5">D52</f>
        <v>0</v>
      </c>
      <c r="E10" s="44">
        <f t="shared" si="5"/>
        <v>1346.36</v>
      </c>
      <c r="F10" s="45">
        <v>0</v>
      </c>
      <c r="G10" s="47"/>
      <c r="H10" s="47"/>
    </row>
    <row r="11" spans="1:8" s="48" customFormat="1" x14ac:dyDescent="0.25">
      <c r="A11" s="46">
        <v>552</v>
      </c>
      <c r="B11" s="49" t="s">
        <v>207</v>
      </c>
      <c r="C11" s="43">
        <f>C330</f>
        <v>8000</v>
      </c>
      <c r="D11" s="43">
        <f t="shared" ref="D11:E11" si="6">D330</f>
        <v>8000</v>
      </c>
      <c r="E11" s="44">
        <f t="shared" si="6"/>
        <v>0</v>
      </c>
      <c r="F11" s="45">
        <f t="shared" si="3"/>
        <v>0</v>
      </c>
      <c r="G11" s="47"/>
      <c r="H11" s="47"/>
    </row>
    <row r="12" spans="1:8" s="48" customFormat="1" x14ac:dyDescent="0.25">
      <c r="A12" s="46">
        <v>559</v>
      </c>
      <c r="B12" s="49" t="s">
        <v>211</v>
      </c>
      <c r="C12" s="43">
        <f>C212+C228</f>
        <v>27696</v>
      </c>
      <c r="D12" s="43">
        <f t="shared" ref="D12:E12" si="7">D212+D228</f>
        <v>27696</v>
      </c>
      <c r="E12" s="44">
        <f t="shared" si="7"/>
        <v>6257.79</v>
      </c>
      <c r="F12" s="45">
        <f t="shared" si="3"/>
        <v>22.594562391681109</v>
      </c>
      <c r="G12" s="47"/>
      <c r="H12" s="47"/>
    </row>
    <row r="13" spans="1:8" s="48" customFormat="1" x14ac:dyDescent="0.25">
      <c r="A13" s="46">
        <v>561</v>
      </c>
      <c r="B13" s="46" t="s">
        <v>90</v>
      </c>
      <c r="C13" s="43">
        <f>C116</f>
        <v>278715</v>
      </c>
      <c r="D13" s="43">
        <f t="shared" ref="D13:E13" si="8">D116</f>
        <v>278715</v>
      </c>
      <c r="E13" s="44">
        <f t="shared" si="8"/>
        <v>105749.79</v>
      </c>
      <c r="F13" s="45">
        <f t="shared" si="3"/>
        <v>37.941908401054839</v>
      </c>
      <c r="G13" s="47"/>
      <c r="H13" s="47"/>
    </row>
    <row r="14" spans="1:8" s="48" customFormat="1" x14ac:dyDescent="0.25">
      <c r="A14" s="46">
        <v>563</v>
      </c>
      <c r="B14" s="46" t="s">
        <v>92</v>
      </c>
      <c r="C14" s="43">
        <f>C153+C182+C199+C270</f>
        <v>574600</v>
      </c>
      <c r="D14" s="43">
        <f t="shared" ref="D14:E14" si="9">D153+D182+D199+D270</f>
        <v>574600</v>
      </c>
      <c r="E14" s="44">
        <f t="shared" si="9"/>
        <v>238187.97000000003</v>
      </c>
      <c r="F14" s="45">
        <f t="shared" si="3"/>
        <v>41.452831534980859</v>
      </c>
      <c r="G14" s="47"/>
      <c r="H14" s="47"/>
    </row>
    <row r="15" spans="1:8" s="48" customFormat="1" x14ac:dyDescent="0.25">
      <c r="A15" s="46">
        <v>564</v>
      </c>
      <c r="B15" s="46" t="s">
        <v>212</v>
      </c>
      <c r="C15" s="43">
        <f>C82</f>
        <v>184660</v>
      </c>
      <c r="D15" s="43">
        <f t="shared" ref="D15:E15" si="10">D82</f>
        <v>184660</v>
      </c>
      <c r="E15" s="44">
        <f t="shared" si="10"/>
        <v>70285.16</v>
      </c>
      <c r="F15" s="45">
        <f t="shared" si="3"/>
        <v>38.061930033575223</v>
      </c>
      <c r="G15" s="47"/>
      <c r="H15" s="47"/>
    </row>
    <row r="16" spans="1:8" s="48" customFormat="1" ht="26.4" x14ac:dyDescent="0.25">
      <c r="A16" s="46">
        <v>573</v>
      </c>
      <c r="B16" s="49" t="s">
        <v>99</v>
      </c>
      <c r="C16" s="43">
        <f>C287</f>
        <v>69300</v>
      </c>
      <c r="D16" s="43">
        <f t="shared" ref="D16:E16" si="11">D287</f>
        <v>69300</v>
      </c>
      <c r="E16" s="44">
        <f t="shared" si="11"/>
        <v>27225.86</v>
      </c>
      <c r="F16" s="45">
        <f t="shared" si="3"/>
        <v>39.286955266955268</v>
      </c>
      <c r="G16" s="47"/>
      <c r="H16" s="47"/>
    </row>
    <row r="17" spans="1:8" s="48" customFormat="1" x14ac:dyDescent="0.25">
      <c r="A17" s="46">
        <v>575</v>
      </c>
      <c r="B17" s="46" t="s">
        <v>91</v>
      </c>
      <c r="C17" s="43">
        <f>C238</f>
        <v>236745</v>
      </c>
      <c r="D17" s="43">
        <f t="shared" ref="D17:E17" si="12">D238</f>
        <v>236745</v>
      </c>
      <c r="E17" s="44">
        <f t="shared" si="12"/>
        <v>107618.04000000001</v>
      </c>
      <c r="F17" s="45">
        <f t="shared" si="3"/>
        <v>45.457365519863146</v>
      </c>
      <c r="G17" s="47"/>
      <c r="H17" s="47"/>
    </row>
    <row r="18" spans="1:8" s="48" customFormat="1" x14ac:dyDescent="0.25">
      <c r="A18" s="50"/>
      <c r="B18" s="50"/>
      <c r="C18" s="39"/>
      <c r="D18" s="39"/>
      <c r="E18" s="39"/>
      <c r="F18" s="40"/>
      <c r="G18" s="47"/>
      <c r="H18" s="47"/>
    </row>
    <row r="19" spans="1:8" s="36" customFormat="1" ht="26.4" x14ac:dyDescent="0.25">
      <c r="A19" s="41" t="s">
        <v>132</v>
      </c>
      <c r="B19" s="42" t="s">
        <v>74</v>
      </c>
      <c r="C19" s="43">
        <f>C20</f>
        <v>4496701</v>
      </c>
      <c r="D19" s="43">
        <f t="shared" ref="D19:E19" si="13">D20</f>
        <v>4496701</v>
      </c>
      <c r="E19" s="44">
        <f t="shared" si="13"/>
        <v>1953018.0600000008</v>
      </c>
      <c r="F19" s="45">
        <f>E19/D19*100</f>
        <v>43.432241992518534</v>
      </c>
      <c r="G19" s="35"/>
      <c r="H19" s="35"/>
    </row>
    <row r="20" spans="1:8" s="36" customFormat="1" x14ac:dyDescent="0.25">
      <c r="A20" s="51" t="s">
        <v>213</v>
      </c>
      <c r="B20" s="52" t="s">
        <v>214</v>
      </c>
      <c r="C20" s="43">
        <f>C21</f>
        <v>4496701</v>
      </c>
      <c r="D20" s="43">
        <f t="shared" ref="D20:E20" si="14">D21</f>
        <v>4496701</v>
      </c>
      <c r="E20" s="44">
        <f t="shared" si="14"/>
        <v>1953018.0600000008</v>
      </c>
      <c r="F20" s="45"/>
      <c r="G20" s="35"/>
      <c r="H20" s="35"/>
    </row>
    <row r="21" spans="1:8" s="36" customFormat="1" ht="26.4" x14ac:dyDescent="0.25">
      <c r="A21" s="53">
        <v>2206</v>
      </c>
      <c r="B21" s="54" t="s">
        <v>215</v>
      </c>
      <c r="C21" s="55">
        <f>SUM(C22,C56,C60,C66,C97,C134,C171,C192,C205,C218,C237,C253,C286,C295,C306,C316,C329)</f>
        <v>4496701</v>
      </c>
      <c r="D21" s="55">
        <f>SUM(D22,D56,D60,D66,D97,D134,D171,D192,D205,D218,D237,D253,D286,D295,D306,D316,D329)</f>
        <v>4496701</v>
      </c>
      <c r="E21" s="56">
        <f>SUM(E22,E56,E60,E66,E97,E134,E171,E192,E205,E218,E237,E253,E286,E295,E306,E316,E329)</f>
        <v>1953018.0600000008</v>
      </c>
      <c r="F21" s="57">
        <f>SUM(E21/D21*100)</f>
        <v>43.432241992518534</v>
      </c>
      <c r="G21" s="35"/>
      <c r="H21" s="35"/>
    </row>
    <row r="22" spans="1:8" s="36" customFormat="1" x14ac:dyDescent="0.25">
      <c r="A22" s="58" t="s">
        <v>75</v>
      </c>
      <c r="B22" s="59" t="s">
        <v>76</v>
      </c>
      <c r="C22" s="55">
        <f>SUM(C23)</f>
        <v>2723213</v>
      </c>
      <c r="D22" s="55">
        <f>SUM(D23)</f>
        <v>2713213</v>
      </c>
      <c r="E22" s="56">
        <f>SUM(E23)+E52</f>
        <v>1215358.2500000002</v>
      </c>
      <c r="F22" s="57">
        <f t="shared" ref="F22:F24" si="15">SUM(E22/D22*100)</f>
        <v>44.79405966284255</v>
      </c>
      <c r="G22" s="35"/>
      <c r="H22" s="35"/>
    </row>
    <row r="23" spans="1:8" s="63" customFormat="1" ht="15" customHeight="1" x14ac:dyDescent="0.25">
      <c r="A23" s="46">
        <v>11</v>
      </c>
      <c r="B23" s="46" t="s">
        <v>11</v>
      </c>
      <c r="C23" s="60">
        <f>C24+C28+C49</f>
        <v>2723213</v>
      </c>
      <c r="D23" s="60">
        <f>D24+D28+D49</f>
        <v>2713213</v>
      </c>
      <c r="E23" s="61">
        <f>E24+E28+E49</f>
        <v>1214011.8900000001</v>
      </c>
      <c r="F23" s="57">
        <f t="shared" si="15"/>
        <v>44.744437314726127</v>
      </c>
      <c r="G23" s="35"/>
      <c r="H23" s="62"/>
    </row>
    <row r="24" spans="1:8" s="36" customFormat="1" ht="14.25" customHeight="1" x14ac:dyDescent="0.25">
      <c r="A24" s="64">
        <v>31</v>
      </c>
      <c r="B24" s="65" t="s">
        <v>4</v>
      </c>
      <c r="C24" s="66">
        <v>2260713</v>
      </c>
      <c r="D24" s="66">
        <v>2250713</v>
      </c>
      <c r="E24" s="67">
        <f>SUM(E25:E27)</f>
        <v>1032922.5800000001</v>
      </c>
      <c r="F24" s="57">
        <f t="shared" si="15"/>
        <v>45.893127200136135</v>
      </c>
      <c r="G24" s="35"/>
      <c r="H24" s="35"/>
    </row>
    <row r="25" spans="1:8" ht="14.25" customHeight="1" x14ac:dyDescent="0.25">
      <c r="A25" s="68">
        <v>3111</v>
      </c>
      <c r="B25" s="69" t="s">
        <v>35</v>
      </c>
      <c r="C25" s="70"/>
      <c r="D25" s="70"/>
      <c r="E25" s="71">
        <v>862366.04</v>
      </c>
      <c r="F25" s="72"/>
      <c r="G25" s="35"/>
      <c r="H25" s="73"/>
    </row>
    <row r="26" spans="1:8" ht="14.25" customHeight="1" x14ac:dyDescent="0.25">
      <c r="A26" s="68">
        <v>3121</v>
      </c>
      <c r="B26" s="69" t="s">
        <v>22</v>
      </c>
      <c r="C26" s="70"/>
      <c r="D26" s="70"/>
      <c r="E26" s="71">
        <v>28266.16</v>
      </c>
      <c r="F26" s="72"/>
      <c r="G26" s="35"/>
      <c r="H26" s="73"/>
    </row>
    <row r="27" spans="1:8" ht="14.25" customHeight="1" x14ac:dyDescent="0.25">
      <c r="A27" s="68">
        <v>3132</v>
      </c>
      <c r="B27" s="69" t="s">
        <v>36</v>
      </c>
      <c r="C27" s="70"/>
      <c r="D27" s="70"/>
      <c r="E27" s="71">
        <v>142290.38</v>
      </c>
      <c r="F27" s="72"/>
      <c r="G27" s="35"/>
      <c r="H27" s="73"/>
    </row>
    <row r="28" spans="1:8" s="36" customFormat="1" ht="14.25" customHeight="1" x14ac:dyDescent="0.25">
      <c r="A28" s="64">
        <v>32</v>
      </c>
      <c r="B28" s="65" t="s">
        <v>5</v>
      </c>
      <c r="C28" s="74">
        <v>458500</v>
      </c>
      <c r="D28" s="74">
        <v>458500</v>
      </c>
      <c r="E28" s="75">
        <f>SUM(E29:E48)</f>
        <v>179727.49000000002</v>
      </c>
      <c r="F28" s="76">
        <f t="shared" ref="F28" si="16">SUM(E28/D28*100)</f>
        <v>39.199016357688116</v>
      </c>
      <c r="G28" s="35"/>
      <c r="H28" s="35"/>
    </row>
    <row r="29" spans="1:8" x14ac:dyDescent="0.25">
      <c r="A29" s="68" t="s">
        <v>37</v>
      </c>
      <c r="B29" s="69" t="s">
        <v>38</v>
      </c>
      <c r="C29" s="70"/>
      <c r="D29" s="70"/>
      <c r="E29" s="71">
        <v>23338.66</v>
      </c>
      <c r="F29" s="77"/>
      <c r="G29" s="35"/>
      <c r="H29" s="73"/>
    </row>
    <row r="30" spans="1:8" x14ac:dyDescent="0.25">
      <c r="A30" s="68" t="s">
        <v>39</v>
      </c>
      <c r="B30" s="69" t="s">
        <v>26</v>
      </c>
      <c r="C30" s="70"/>
      <c r="D30" s="70"/>
      <c r="E30" s="71">
        <v>25719.05</v>
      </c>
      <c r="F30" s="78"/>
      <c r="G30" s="35"/>
      <c r="H30" s="73"/>
    </row>
    <row r="31" spans="1:8" x14ac:dyDescent="0.25">
      <c r="A31" s="68">
        <v>3213</v>
      </c>
      <c r="B31" s="69" t="s">
        <v>77</v>
      </c>
      <c r="C31" s="70"/>
      <c r="D31" s="70"/>
      <c r="E31" s="71">
        <v>11035.87</v>
      </c>
      <c r="F31" s="78"/>
      <c r="G31" s="35"/>
      <c r="H31" s="73"/>
    </row>
    <row r="32" spans="1:8" ht="15.75" customHeight="1" x14ac:dyDescent="0.25">
      <c r="A32" s="79" t="s">
        <v>40</v>
      </c>
      <c r="B32" s="80" t="s">
        <v>27</v>
      </c>
      <c r="C32" s="81"/>
      <c r="D32" s="81"/>
      <c r="E32" s="71">
        <v>5867.45</v>
      </c>
      <c r="F32" s="81"/>
      <c r="G32" s="35"/>
    </row>
    <row r="33" spans="1:8" ht="15.75" customHeight="1" x14ac:dyDescent="0.25">
      <c r="A33" s="79" t="s">
        <v>41</v>
      </c>
      <c r="B33" s="80" t="s">
        <v>42</v>
      </c>
      <c r="C33" s="81"/>
      <c r="D33" s="81"/>
      <c r="E33" s="71">
        <v>1680.24</v>
      </c>
      <c r="F33" s="81"/>
      <c r="G33" s="35"/>
    </row>
    <row r="34" spans="1:8" ht="15.75" customHeight="1" x14ac:dyDescent="0.25">
      <c r="A34" s="79">
        <v>3225</v>
      </c>
      <c r="B34" s="80" t="s">
        <v>79</v>
      </c>
      <c r="C34" s="81"/>
      <c r="D34" s="81"/>
      <c r="E34" s="71">
        <v>3731.25</v>
      </c>
      <c r="F34" s="81"/>
      <c r="G34" s="35"/>
    </row>
    <row r="35" spans="1:8" x14ac:dyDescent="0.25">
      <c r="A35" s="68" t="s">
        <v>44</v>
      </c>
      <c r="B35" s="69" t="s">
        <v>45</v>
      </c>
      <c r="C35" s="70"/>
      <c r="D35" s="70"/>
      <c r="E35" s="71">
        <v>7170.73</v>
      </c>
      <c r="F35" s="78"/>
      <c r="G35" s="35"/>
      <c r="H35" s="73"/>
    </row>
    <row r="36" spans="1:8" x14ac:dyDescent="0.25">
      <c r="A36" s="68" t="s">
        <v>46</v>
      </c>
      <c r="B36" s="69" t="s">
        <v>47</v>
      </c>
      <c r="C36" s="70"/>
      <c r="D36" s="70"/>
      <c r="E36" s="71">
        <v>4935</v>
      </c>
      <c r="F36" s="78"/>
      <c r="G36" s="35"/>
      <c r="H36" s="73"/>
    </row>
    <row r="37" spans="1:8" x14ac:dyDescent="0.25">
      <c r="A37" s="68">
        <v>3233</v>
      </c>
      <c r="B37" s="69" t="s">
        <v>80</v>
      </c>
      <c r="C37" s="70"/>
      <c r="D37" s="70"/>
      <c r="E37" s="71">
        <v>628.85</v>
      </c>
      <c r="F37" s="78"/>
      <c r="G37" s="35"/>
      <c r="H37" s="73"/>
    </row>
    <row r="38" spans="1:8" x14ac:dyDescent="0.25">
      <c r="A38" s="68" t="s">
        <v>48</v>
      </c>
      <c r="B38" s="69" t="s">
        <v>49</v>
      </c>
      <c r="C38" s="70"/>
      <c r="D38" s="70"/>
      <c r="E38" s="71">
        <v>0</v>
      </c>
      <c r="F38" s="78"/>
      <c r="G38" s="35"/>
      <c r="H38" s="73"/>
    </row>
    <row r="39" spans="1:8" x14ac:dyDescent="0.25">
      <c r="A39" s="68">
        <v>3235</v>
      </c>
      <c r="B39" s="69" t="s">
        <v>30</v>
      </c>
      <c r="C39" s="70"/>
      <c r="D39" s="70"/>
      <c r="E39" s="71">
        <v>52789.39</v>
      </c>
      <c r="F39" s="78"/>
      <c r="G39" s="35"/>
      <c r="H39" s="73"/>
    </row>
    <row r="40" spans="1:8" x14ac:dyDescent="0.25">
      <c r="A40" s="68">
        <v>3236</v>
      </c>
      <c r="B40" s="69" t="s">
        <v>28</v>
      </c>
      <c r="C40" s="70"/>
      <c r="D40" s="70"/>
      <c r="E40" s="71">
        <v>0</v>
      </c>
      <c r="F40" s="78"/>
      <c r="G40" s="35"/>
      <c r="H40" s="73"/>
    </row>
    <row r="41" spans="1:8" x14ac:dyDescent="0.25">
      <c r="A41" s="68">
        <v>3237</v>
      </c>
      <c r="B41" s="69" t="s">
        <v>81</v>
      </c>
      <c r="C41" s="70"/>
      <c r="D41" s="70"/>
      <c r="E41" s="71">
        <v>4442.72</v>
      </c>
      <c r="F41" s="78"/>
      <c r="G41" s="35"/>
      <c r="H41" s="73"/>
    </row>
    <row r="42" spans="1:8" x14ac:dyDescent="0.25">
      <c r="A42" s="68" t="s">
        <v>50</v>
      </c>
      <c r="B42" s="69" t="s">
        <v>51</v>
      </c>
      <c r="C42" s="70"/>
      <c r="D42" s="70"/>
      <c r="E42" s="71">
        <v>6465.26</v>
      </c>
      <c r="F42" s="78"/>
      <c r="G42" s="35"/>
      <c r="H42" s="73"/>
    </row>
    <row r="43" spans="1:8" x14ac:dyDescent="0.25">
      <c r="A43" s="68" t="s">
        <v>52</v>
      </c>
      <c r="B43" s="69" t="s">
        <v>29</v>
      </c>
      <c r="C43" s="70"/>
      <c r="D43" s="70"/>
      <c r="E43" s="71">
        <v>23682.75</v>
      </c>
      <c r="F43" s="78"/>
      <c r="G43" s="35"/>
      <c r="H43" s="73"/>
    </row>
    <row r="44" spans="1:8" ht="26.4" x14ac:dyDescent="0.25">
      <c r="A44" s="68" t="s">
        <v>53</v>
      </c>
      <c r="B44" s="69" t="s">
        <v>54</v>
      </c>
      <c r="C44" s="70"/>
      <c r="D44" s="70"/>
      <c r="E44" s="71">
        <v>4130.7299999999996</v>
      </c>
      <c r="F44" s="78"/>
      <c r="G44" s="35"/>
      <c r="H44" s="73"/>
    </row>
    <row r="45" spans="1:8" x14ac:dyDescent="0.25">
      <c r="A45" s="68">
        <v>3292</v>
      </c>
      <c r="B45" s="69" t="s">
        <v>83</v>
      </c>
      <c r="C45" s="70"/>
      <c r="D45" s="70"/>
      <c r="E45" s="71">
        <v>6.64</v>
      </c>
      <c r="F45" s="78"/>
      <c r="G45" s="35"/>
      <c r="H45" s="73"/>
    </row>
    <row r="46" spans="1:8" x14ac:dyDescent="0.25">
      <c r="A46" s="68" t="s">
        <v>55</v>
      </c>
      <c r="B46" s="69" t="s">
        <v>56</v>
      </c>
      <c r="C46" s="70"/>
      <c r="D46" s="70"/>
      <c r="E46" s="71">
        <v>934.3</v>
      </c>
      <c r="F46" s="78"/>
      <c r="G46" s="35"/>
      <c r="H46" s="73"/>
    </row>
    <row r="47" spans="1:8" x14ac:dyDescent="0.25">
      <c r="A47" s="68">
        <v>3295</v>
      </c>
      <c r="B47" s="69" t="s">
        <v>57</v>
      </c>
      <c r="C47" s="70"/>
      <c r="D47" s="70"/>
      <c r="E47" s="71">
        <v>3025.29</v>
      </c>
      <c r="F47" s="78"/>
      <c r="G47" s="35"/>
      <c r="H47" s="73"/>
    </row>
    <row r="48" spans="1:8" x14ac:dyDescent="0.25">
      <c r="A48" s="68" t="s">
        <v>58</v>
      </c>
      <c r="B48" s="69" t="s">
        <v>25</v>
      </c>
      <c r="C48" s="70"/>
      <c r="D48" s="70"/>
      <c r="E48" s="71">
        <v>143.31</v>
      </c>
      <c r="F48" s="78"/>
      <c r="G48" s="35"/>
      <c r="H48" s="73"/>
    </row>
    <row r="49" spans="1:8" s="36" customFormat="1" x14ac:dyDescent="0.25">
      <c r="A49" s="82">
        <v>42</v>
      </c>
      <c r="B49" s="83" t="s">
        <v>7</v>
      </c>
      <c r="C49" s="74">
        <v>4000</v>
      </c>
      <c r="D49" s="74">
        <v>4000</v>
      </c>
      <c r="E49" s="75">
        <f>SUM(E50:E51)</f>
        <v>1361.82</v>
      </c>
      <c r="F49" s="45">
        <f t="shared" ref="F49" si="17">SUM(E49/D49*100)</f>
        <v>34.045500000000004</v>
      </c>
      <c r="G49" s="35"/>
      <c r="H49" s="35"/>
    </row>
    <row r="50" spans="1:8" x14ac:dyDescent="0.25">
      <c r="A50" s="84">
        <v>4221</v>
      </c>
      <c r="B50" s="85" t="s">
        <v>63</v>
      </c>
      <c r="C50" s="70"/>
      <c r="D50" s="70"/>
      <c r="E50" s="71">
        <v>1361.82</v>
      </c>
      <c r="F50" s="45"/>
      <c r="G50" s="73"/>
      <c r="H50" s="73"/>
    </row>
    <row r="51" spans="1:8" x14ac:dyDescent="0.25">
      <c r="A51" s="84">
        <v>4223</v>
      </c>
      <c r="B51" s="85" t="s">
        <v>82</v>
      </c>
      <c r="C51" s="70"/>
      <c r="D51" s="70"/>
      <c r="E51" s="71">
        <v>0</v>
      </c>
      <c r="F51" s="45"/>
      <c r="G51" s="73"/>
      <c r="H51" s="73"/>
    </row>
    <row r="52" spans="1:8" s="63" customFormat="1" ht="15" customHeight="1" x14ac:dyDescent="0.25">
      <c r="A52" s="46">
        <v>51</v>
      </c>
      <c r="B52" s="46" t="s">
        <v>208</v>
      </c>
      <c r="C52" s="60">
        <f>C53</f>
        <v>0</v>
      </c>
      <c r="D52" s="60">
        <f t="shared" ref="D52:E52" si="18">D53</f>
        <v>0</v>
      </c>
      <c r="E52" s="61">
        <f t="shared" si="18"/>
        <v>1346.36</v>
      </c>
      <c r="F52" s="86">
        <v>0</v>
      </c>
      <c r="G52" s="35"/>
      <c r="H52" s="62"/>
    </row>
    <row r="53" spans="1:8" s="36" customFormat="1" x14ac:dyDescent="0.25">
      <c r="A53" s="82">
        <v>32</v>
      </c>
      <c r="B53" s="83" t="s">
        <v>5</v>
      </c>
      <c r="C53" s="74"/>
      <c r="D53" s="74"/>
      <c r="E53" s="75">
        <f>SUM(E54:E55)</f>
        <v>1346.36</v>
      </c>
      <c r="F53" s="45">
        <v>0</v>
      </c>
      <c r="G53" s="35"/>
      <c r="H53" s="35"/>
    </row>
    <row r="54" spans="1:8" x14ac:dyDescent="0.25">
      <c r="A54" s="84">
        <v>3211</v>
      </c>
      <c r="B54" s="85" t="s">
        <v>38</v>
      </c>
      <c r="C54" s="70"/>
      <c r="D54" s="70"/>
      <c r="E54" s="71">
        <v>1126.3599999999999</v>
      </c>
      <c r="F54" s="45"/>
      <c r="G54" s="73"/>
      <c r="H54" s="73"/>
    </row>
    <row r="55" spans="1:8" x14ac:dyDescent="0.25">
      <c r="A55" s="84">
        <v>3231</v>
      </c>
      <c r="B55" s="85" t="s">
        <v>45</v>
      </c>
      <c r="C55" s="70"/>
      <c r="D55" s="70"/>
      <c r="E55" s="71">
        <v>220</v>
      </c>
      <c r="F55" s="45"/>
      <c r="G55" s="73"/>
      <c r="H55" s="73"/>
    </row>
    <row r="56" spans="1:8" s="36" customFormat="1" x14ac:dyDescent="0.25">
      <c r="A56" s="58" t="s">
        <v>84</v>
      </c>
      <c r="B56" s="59" t="s">
        <v>85</v>
      </c>
      <c r="C56" s="55">
        <f>SUM(C57)</f>
        <v>26500</v>
      </c>
      <c r="D56" s="55">
        <v>26500</v>
      </c>
      <c r="E56" s="56">
        <f>SUM(E57)</f>
        <v>12500</v>
      </c>
      <c r="F56" s="57">
        <f t="shared" ref="F56:F58" si="19">SUM(E56/D56*100)</f>
        <v>47.169811320754718</v>
      </c>
      <c r="G56" s="35"/>
      <c r="H56" s="35"/>
    </row>
    <row r="57" spans="1:8" s="63" customFormat="1" ht="15" customHeight="1" x14ac:dyDescent="0.25">
      <c r="A57" s="46">
        <v>11</v>
      </c>
      <c r="B57" s="46" t="s">
        <v>11</v>
      </c>
      <c r="C57" s="60">
        <f>SUM(C58)</f>
        <v>26500</v>
      </c>
      <c r="D57" s="60">
        <v>26500</v>
      </c>
      <c r="E57" s="61">
        <f>SUM(E58)</f>
        <v>12500</v>
      </c>
      <c r="F57" s="86">
        <f t="shared" si="19"/>
        <v>47.169811320754718</v>
      </c>
      <c r="G57" s="35"/>
      <c r="H57" s="62"/>
    </row>
    <row r="58" spans="1:8" s="36" customFormat="1" ht="14.25" customHeight="1" x14ac:dyDescent="0.25">
      <c r="A58" s="64">
        <v>32</v>
      </c>
      <c r="B58" s="65" t="s">
        <v>5</v>
      </c>
      <c r="C58" s="74">
        <v>26500</v>
      </c>
      <c r="D58" s="74">
        <v>26500</v>
      </c>
      <c r="E58" s="75">
        <f>E59</f>
        <v>12500</v>
      </c>
      <c r="F58" s="76">
        <f t="shared" si="19"/>
        <v>47.169811320754718</v>
      </c>
      <c r="G58" s="35"/>
      <c r="H58" s="35"/>
    </row>
    <row r="59" spans="1:8" x14ac:dyDescent="0.25">
      <c r="A59" s="68">
        <v>3237</v>
      </c>
      <c r="B59" s="69" t="s">
        <v>81</v>
      </c>
      <c r="C59" s="70"/>
      <c r="D59" s="70"/>
      <c r="E59" s="71">
        <v>12500</v>
      </c>
      <c r="F59" s="72"/>
      <c r="G59" s="35"/>
      <c r="H59" s="73"/>
    </row>
    <row r="60" spans="1:8" s="36" customFormat="1" x14ac:dyDescent="0.25">
      <c r="A60" s="58" t="s">
        <v>86</v>
      </c>
      <c r="B60" s="59" t="s">
        <v>87</v>
      </c>
      <c r="C60" s="55">
        <f>SUM(C61)</f>
        <v>10500</v>
      </c>
      <c r="D60" s="55">
        <f>SUM(D61)</f>
        <v>20500</v>
      </c>
      <c r="E60" s="56">
        <f>SUM(E61)</f>
        <v>18935.100000000002</v>
      </c>
      <c r="F60" s="57">
        <f t="shared" ref="F60:F62" si="20">SUM(E60/D60*100)</f>
        <v>92.366341463414642</v>
      </c>
      <c r="G60" s="35"/>
      <c r="H60" s="35"/>
    </row>
    <row r="61" spans="1:8" s="63" customFormat="1" ht="15" customHeight="1" x14ac:dyDescent="0.25">
      <c r="A61" s="46">
        <v>11</v>
      </c>
      <c r="B61" s="46" t="s">
        <v>11</v>
      </c>
      <c r="C61" s="60">
        <f>+C62</f>
        <v>10500</v>
      </c>
      <c r="D61" s="60">
        <f>+D62</f>
        <v>20500</v>
      </c>
      <c r="E61" s="61">
        <f>+E62</f>
        <v>18935.100000000002</v>
      </c>
      <c r="F61" s="86">
        <f t="shared" si="20"/>
        <v>92.366341463414642</v>
      </c>
      <c r="G61" s="35"/>
      <c r="H61" s="62"/>
    </row>
    <row r="62" spans="1:8" s="36" customFormat="1" x14ac:dyDescent="0.25">
      <c r="A62" s="82">
        <v>42</v>
      </c>
      <c r="B62" s="83" t="s">
        <v>7</v>
      </c>
      <c r="C62" s="74">
        <v>10500</v>
      </c>
      <c r="D62" s="74">
        <v>20500</v>
      </c>
      <c r="E62" s="75">
        <f>SUM(E63:E65)</f>
        <v>18935.100000000002</v>
      </c>
      <c r="F62" s="45">
        <f t="shared" si="20"/>
        <v>92.366341463414642</v>
      </c>
      <c r="G62" s="35"/>
      <c r="H62" s="35"/>
    </row>
    <row r="63" spans="1:8" x14ac:dyDescent="0.25">
      <c r="A63" s="84">
        <v>4221</v>
      </c>
      <c r="B63" s="85" t="s">
        <v>63</v>
      </c>
      <c r="C63" s="70"/>
      <c r="D63" s="70"/>
      <c r="E63" s="71">
        <v>16425.29</v>
      </c>
      <c r="F63" s="45"/>
      <c r="G63" s="73"/>
      <c r="H63" s="73"/>
    </row>
    <row r="64" spans="1:8" x14ac:dyDescent="0.25">
      <c r="A64" s="84">
        <v>4222</v>
      </c>
      <c r="B64" s="85" t="s">
        <v>61</v>
      </c>
      <c r="C64" s="70"/>
      <c r="D64" s="70"/>
      <c r="E64" s="71">
        <v>2509.81</v>
      </c>
      <c r="F64" s="45"/>
      <c r="G64" s="73"/>
      <c r="H64" s="73"/>
    </row>
    <row r="65" spans="1:8" x14ac:dyDescent="0.25">
      <c r="A65" s="84">
        <v>4262</v>
      </c>
      <c r="B65" s="85" t="s">
        <v>89</v>
      </c>
      <c r="C65" s="70"/>
      <c r="D65" s="70"/>
      <c r="E65" s="71"/>
      <c r="F65" s="45"/>
      <c r="G65" s="73"/>
      <c r="H65" s="73"/>
    </row>
    <row r="66" spans="1:8" s="36" customFormat="1" ht="39.6" x14ac:dyDescent="0.25">
      <c r="A66" s="58" t="s">
        <v>93</v>
      </c>
      <c r="B66" s="59" t="s">
        <v>94</v>
      </c>
      <c r="C66" s="55">
        <f>SUM(C67,C82)</f>
        <v>263800</v>
      </c>
      <c r="D66" s="55">
        <f>SUM(D67,D82)</f>
        <v>263800</v>
      </c>
      <c r="E66" s="56">
        <f>SUM(E67,E82)</f>
        <v>100407.38</v>
      </c>
      <c r="F66" s="57">
        <f t="shared" ref="F66:F68" si="21">SUM(E66/D66*100)</f>
        <v>38.061933282789994</v>
      </c>
      <c r="G66" s="35"/>
      <c r="H66" s="35"/>
    </row>
    <row r="67" spans="1:8" s="88" customFormat="1" x14ac:dyDescent="0.25">
      <c r="A67" s="46">
        <v>12</v>
      </c>
      <c r="B67" s="46" t="s">
        <v>210</v>
      </c>
      <c r="C67" s="60">
        <f>C68+C72+C80</f>
        <v>79140</v>
      </c>
      <c r="D67" s="60">
        <f>D68+D72+D80</f>
        <v>79140</v>
      </c>
      <c r="E67" s="61">
        <f>E68+E72+E80</f>
        <v>30122.219999999998</v>
      </c>
      <c r="F67" s="57">
        <f t="shared" si="21"/>
        <v>38.061940864291124</v>
      </c>
      <c r="G67" s="47"/>
      <c r="H67" s="87"/>
    </row>
    <row r="68" spans="1:8" s="48" customFormat="1" ht="15.75" customHeight="1" x14ac:dyDescent="0.25">
      <c r="A68" s="89">
        <v>31</v>
      </c>
      <c r="B68" s="54" t="s">
        <v>4</v>
      </c>
      <c r="C68" s="90">
        <v>57750</v>
      </c>
      <c r="D68" s="90">
        <v>57750</v>
      </c>
      <c r="E68" s="91">
        <f>SUM(E69:E71)</f>
        <v>26678.67</v>
      </c>
      <c r="F68" s="92">
        <f t="shared" si="21"/>
        <v>46.196831168831167</v>
      </c>
      <c r="G68" s="47"/>
      <c r="H68" s="47"/>
    </row>
    <row r="69" spans="1:8" s="96" customFormat="1" ht="15.75" customHeight="1" x14ac:dyDescent="0.25">
      <c r="A69" s="79">
        <v>3111</v>
      </c>
      <c r="B69" s="80" t="s">
        <v>35</v>
      </c>
      <c r="C69" s="81"/>
      <c r="D69" s="81"/>
      <c r="E69" s="93">
        <v>22400.12</v>
      </c>
      <c r="F69" s="94"/>
      <c r="G69" s="47"/>
      <c r="H69" s="95"/>
    </row>
    <row r="70" spans="1:8" ht="14.25" customHeight="1" x14ac:dyDescent="0.25">
      <c r="A70" s="68">
        <v>3121</v>
      </c>
      <c r="B70" s="69" t="s">
        <v>22</v>
      </c>
      <c r="C70" s="70"/>
      <c r="D70" s="70"/>
      <c r="E70" s="71">
        <v>582.54999999999995</v>
      </c>
      <c r="F70" s="72"/>
      <c r="G70" s="35"/>
      <c r="H70" s="73"/>
    </row>
    <row r="71" spans="1:8" ht="14.25" customHeight="1" x14ac:dyDescent="0.25">
      <c r="A71" s="68">
        <v>3132</v>
      </c>
      <c r="B71" s="69" t="s">
        <v>36</v>
      </c>
      <c r="C71" s="70"/>
      <c r="D71" s="70"/>
      <c r="E71" s="71">
        <v>3696</v>
      </c>
      <c r="F71" s="72"/>
      <c r="G71" s="35"/>
      <c r="H71" s="73"/>
    </row>
    <row r="72" spans="1:8" s="36" customFormat="1" ht="15.75" customHeight="1" x14ac:dyDescent="0.25">
      <c r="A72" s="89">
        <v>32</v>
      </c>
      <c r="B72" s="54" t="s">
        <v>5</v>
      </c>
      <c r="C72" s="90">
        <v>21390</v>
      </c>
      <c r="D72" s="90">
        <v>21390</v>
      </c>
      <c r="E72" s="91">
        <f>SUM(E73:E79)</f>
        <v>3443.5499999999997</v>
      </c>
      <c r="F72" s="92">
        <f t="shared" ref="F72" si="22">SUM(E72/D72*100)</f>
        <v>16.098877980364655</v>
      </c>
      <c r="G72" s="35"/>
      <c r="H72" s="35"/>
    </row>
    <row r="73" spans="1:8" x14ac:dyDescent="0.25">
      <c r="A73" s="68" t="s">
        <v>37</v>
      </c>
      <c r="B73" s="69" t="s">
        <v>38</v>
      </c>
      <c r="C73" s="70"/>
      <c r="D73" s="70"/>
      <c r="E73" s="71">
        <v>346.46</v>
      </c>
      <c r="F73" s="72"/>
      <c r="G73" s="35"/>
      <c r="H73" s="73"/>
    </row>
    <row r="74" spans="1:8" x14ac:dyDescent="0.25">
      <c r="A74" s="68">
        <v>3213</v>
      </c>
      <c r="B74" s="69" t="s">
        <v>77</v>
      </c>
      <c r="C74" s="70"/>
      <c r="D74" s="70"/>
      <c r="E74" s="71">
        <v>663.64</v>
      </c>
      <c r="F74" s="72"/>
      <c r="G74" s="35"/>
      <c r="H74" s="73"/>
    </row>
    <row r="75" spans="1:8" ht="15.75" customHeight="1" x14ac:dyDescent="0.25">
      <c r="A75" s="79" t="s">
        <v>40</v>
      </c>
      <c r="B75" s="80" t="s">
        <v>27</v>
      </c>
      <c r="C75" s="81"/>
      <c r="D75" s="81"/>
      <c r="E75" s="71">
        <v>0</v>
      </c>
      <c r="F75" s="94"/>
      <c r="G75" s="35"/>
    </row>
    <row r="76" spans="1:8" x14ac:dyDescent="0.25">
      <c r="A76" s="68">
        <v>3235</v>
      </c>
      <c r="B76" s="69" t="s">
        <v>30</v>
      </c>
      <c r="C76" s="70"/>
      <c r="D76" s="70"/>
      <c r="E76" s="71">
        <v>1496.07</v>
      </c>
      <c r="F76" s="72"/>
      <c r="G76" s="35"/>
      <c r="H76" s="73"/>
    </row>
    <row r="77" spans="1:8" x14ac:dyDescent="0.25">
      <c r="A77" s="68">
        <v>3237</v>
      </c>
      <c r="B77" s="69" t="s">
        <v>81</v>
      </c>
      <c r="C77" s="70"/>
      <c r="D77" s="70"/>
      <c r="E77" s="71">
        <v>85.22</v>
      </c>
      <c r="F77" s="72"/>
      <c r="G77" s="35"/>
      <c r="H77" s="73"/>
    </row>
    <row r="78" spans="1:8" ht="15.75" customHeight="1" x14ac:dyDescent="0.25">
      <c r="A78" s="79">
        <v>3238</v>
      </c>
      <c r="B78" s="80" t="s">
        <v>51</v>
      </c>
      <c r="C78" s="81"/>
      <c r="D78" s="81"/>
      <c r="E78" s="71">
        <v>109.98</v>
      </c>
      <c r="F78" s="94"/>
      <c r="G78" s="35"/>
    </row>
    <row r="79" spans="1:8" x14ac:dyDescent="0.25">
      <c r="A79" s="68" t="s">
        <v>52</v>
      </c>
      <c r="B79" s="69" t="s">
        <v>29</v>
      </c>
      <c r="C79" s="70"/>
      <c r="D79" s="70"/>
      <c r="E79" s="71">
        <v>742.18</v>
      </c>
      <c r="F79" s="72"/>
      <c r="G79" s="35"/>
      <c r="H79" s="73"/>
    </row>
    <row r="80" spans="1:8" s="36" customFormat="1" x14ac:dyDescent="0.25">
      <c r="A80" s="82">
        <v>42</v>
      </c>
      <c r="B80" s="83" t="s">
        <v>7</v>
      </c>
      <c r="C80" s="74">
        <v>0</v>
      </c>
      <c r="D80" s="74">
        <v>0</v>
      </c>
      <c r="E80" s="75">
        <f>SUM(E81)</f>
        <v>0</v>
      </c>
      <c r="F80" s="45">
        <v>0</v>
      </c>
      <c r="G80" s="35"/>
      <c r="H80" s="35"/>
    </row>
    <row r="81" spans="1:8" x14ac:dyDescent="0.25">
      <c r="A81" s="84">
        <v>4221</v>
      </c>
      <c r="B81" s="85" t="s">
        <v>63</v>
      </c>
      <c r="C81" s="70"/>
      <c r="D81" s="70"/>
      <c r="E81" s="71"/>
      <c r="F81" s="45"/>
      <c r="G81" s="73"/>
      <c r="H81" s="73"/>
    </row>
    <row r="82" spans="1:8" s="88" customFormat="1" x14ac:dyDescent="0.25">
      <c r="A82" s="46">
        <v>564</v>
      </c>
      <c r="B82" s="46" t="s">
        <v>216</v>
      </c>
      <c r="C82" s="60">
        <f>C83+C87+C95</f>
        <v>184660</v>
      </c>
      <c r="D82" s="60">
        <f>D83+D87+D95</f>
        <v>184660</v>
      </c>
      <c r="E82" s="61">
        <f>E83+E87+E95</f>
        <v>70285.16</v>
      </c>
      <c r="F82" s="86">
        <f t="shared" ref="F82:F83" si="23">SUM(E82/D82*100)</f>
        <v>38.061930033575223</v>
      </c>
      <c r="G82" s="47"/>
      <c r="H82" s="87"/>
    </row>
    <row r="83" spans="1:8" s="48" customFormat="1" ht="15.75" customHeight="1" x14ac:dyDescent="0.25">
      <c r="A83" s="89">
        <v>31</v>
      </c>
      <c r="B83" s="54" t="s">
        <v>4</v>
      </c>
      <c r="C83" s="90">
        <v>134750</v>
      </c>
      <c r="D83" s="90">
        <v>134750</v>
      </c>
      <c r="E83" s="91">
        <f>SUM(E84:E86)</f>
        <v>62250.25</v>
      </c>
      <c r="F83" s="92">
        <f t="shared" si="23"/>
        <v>46.196846011131726</v>
      </c>
      <c r="G83" s="47"/>
      <c r="H83" s="47"/>
    </row>
    <row r="84" spans="1:8" s="96" customFormat="1" ht="15.75" customHeight="1" x14ac:dyDescent="0.25">
      <c r="A84" s="79">
        <v>3111</v>
      </c>
      <c r="B84" s="80" t="s">
        <v>35</v>
      </c>
      <c r="C84" s="81"/>
      <c r="D84" s="81"/>
      <c r="E84" s="93">
        <v>52266.93</v>
      </c>
      <c r="F84" s="94"/>
      <c r="G84" s="47"/>
      <c r="H84" s="95"/>
    </row>
    <row r="85" spans="1:8" ht="14.25" customHeight="1" x14ac:dyDescent="0.25">
      <c r="A85" s="68">
        <v>3121</v>
      </c>
      <c r="B85" s="69" t="s">
        <v>22</v>
      </c>
      <c r="C85" s="70"/>
      <c r="D85" s="70"/>
      <c r="E85" s="71">
        <v>1359.29</v>
      </c>
      <c r="F85" s="72"/>
      <c r="G85" s="35"/>
      <c r="H85" s="73"/>
    </row>
    <row r="86" spans="1:8" ht="14.25" customHeight="1" x14ac:dyDescent="0.25">
      <c r="A86" s="68">
        <v>3132</v>
      </c>
      <c r="B86" s="69" t="s">
        <v>36</v>
      </c>
      <c r="C86" s="70"/>
      <c r="D86" s="70"/>
      <c r="E86" s="71">
        <v>8624.0300000000007</v>
      </c>
      <c r="F86" s="72"/>
      <c r="G86" s="35"/>
      <c r="H86" s="73"/>
    </row>
    <row r="87" spans="1:8" s="36" customFormat="1" ht="15.75" customHeight="1" x14ac:dyDescent="0.25">
      <c r="A87" s="89">
        <v>32</v>
      </c>
      <c r="B87" s="54" t="s">
        <v>5</v>
      </c>
      <c r="C87" s="90">
        <v>49910</v>
      </c>
      <c r="D87" s="90">
        <v>49910</v>
      </c>
      <c r="E87" s="91">
        <f>SUM(E88:E94)</f>
        <v>8034.9100000000008</v>
      </c>
      <c r="F87" s="92">
        <f t="shared" ref="F87" si="24">SUM(E87/D87*100)</f>
        <v>16.098797836104993</v>
      </c>
      <c r="G87" s="35"/>
      <c r="H87" s="35"/>
    </row>
    <row r="88" spans="1:8" x14ac:dyDescent="0.25">
      <c r="A88" s="68" t="s">
        <v>37</v>
      </c>
      <c r="B88" s="69" t="s">
        <v>38</v>
      </c>
      <c r="C88" s="70"/>
      <c r="D88" s="70"/>
      <c r="E88" s="71">
        <v>808.4</v>
      </c>
      <c r="F88" s="72"/>
      <c r="G88" s="35"/>
      <c r="H88" s="73"/>
    </row>
    <row r="89" spans="1:8" x14ac:dyDescent="0.25">
      <c r="A89" s="68">
        <v>3213</v>
      </c>
      <c r="B89" s="69" t="s">
        <v>77</v>
      </c>
      <c r="C89" s="70"/>
      <c r="D89" s="70"/>
      <c r="E89" s="71">
        <v>1548.49</v>
      </c>
      <c r="F89" s="72"/>
      <c r="G89" s="35"/>
      <c r="H89" s="73"/>
    </row>
    <row r="90" spans="1:8" ht="15.75" customHeight="1" x14ac:dyDescent="0.25">
      <c r="A90" s="79" t="s">
        <v>40</v>
      </c>
      <c r="B90" s="80" t="s">
        <v>27</v>
      </c>
      <c r="C90" s="81"/>
      <c r="D90" s="81"/>
      <c r="E90" s="71">
        <v>0</v>
      </c>
      <c r="F90" s="94"/>
      <c r="G90" s="35"/>
    </row>
    <row r="91" spans="1:8" x14ac:dyDescent="0.25">
      <c r="A91" s="68">
        <v>3235</v>
      </c>
      <c r="B91" s="69" t="s">
        <v>30</v>
      </c>
      <c r="C91" s="70"/>
      <c r="D91" s="70"/>
      <c r="E91" s="71">
        <v>3490.79</v>
      </c>
      <c r="F91" s="72"/>
      <c r="G91" s="35"/>
      <c r="H91" s="73"/>
    </row>
    <row r="92" spans="1:8" x14ac:dyDescent="0.25">
      <c r="A92" s="68">
        <v>3237</v>
      </c>
      <c r="B92" s="69" t="s">
        <v>81</v>
      </c>
      <c r="C92" s="70"/>
      <c r="D92" s="70"/>
      <c r="E92" s="71">
        <v>198.89</v>
      </c>
      <c r="F92" s="72"/>
      <c r="G92" s="35"/>
      <c r="H92" s="73"/>
    </row>
    <row r="93" spans="1:8" ht="15.75" customHeight="1" x14ac:dyDescent="0.25">
      <c r="A93" s="79">
        <v>3238</v>
      </c>
      <c r="B93" s="80" t="s">
        <v>51</v>
      </c>
      <c r="C93" s="81"/>
      <c r="D93" s="81"/>
      <c r="E93" s="71">
        <v>256.60000000000002</v>
      </c>
      <c r="F93" s="94"/>
      <c r="G93" s="35"/>
    </row>
    <row r="94" spans="1:8" x14ac:dyDescent="0.25">
      <c r="A94" s="68" t="s">
        <v>52</v>
      </c>
      <c r="B94" s="69" t="s">
        <v>29</v>
      </c>
      <c r="C94" s="70"/>
      <c r="D94" s="70"/>
      <c r="E94" s="71">
        <v>1731.74</v>
      </c>
      <c r="F94" s="72"/>
      <c r="G94" s="35"/>
      <c r="H94" s="73"/>
    </row>
    <row r="95" spans="1:8" s="36" customFormat="1" x14ac:dyDescent="0.25">
      <c r="A95" s="82">
        <v>42</v>
      </c>
      <c r="B95" s="83" t="s">
        <v>7</v>
      </c>
      <c r="C95" s="74">
        <v>0</v>
      </c>
      <c r="D95" s="74">
        <v>0</v>
      </c>
      <c r="E95" s="75">
        <f>SUM(E96)</f>
        <v>0</v>
      </c>
      <c r="F95" s="45">
        <v>0</v>
      </c>
      <c r="G95" s="35"/>
      <c r="H95" s="35"/>
    </row>
    <row r="96" spans="1:8" x14ac:dyDescent="0.25">
      <c r="A96" s="84">
        <v>4221</v>
      </c>
      <c r="B96" s="85" t="s">
        <v>63</v>
      </c>
      <c r="C96" s="70"/>
      <c r="D96" s="70"/>
      <c r="E96" s="71"/>
      <c r="F96" s="74"/>
      <c r="G96" s="73"/>
      <c r="H96" s="73"/>
    </row>
    <row r="97" spans="1:8" s="36" customFormat="1" ht="39.6" x14ac:dyDescent="0.25">
      <c r="A97" s="58" t="s">
        <v>180</v>
      </c>
      <c r="B97" s="59" t="s">
        <v>181</v>
      </c>
      <c r="C97" s="55">
        <f>SUM(C98,C116)</f>
        <v>327900</v>
      </c>
      <c r="D97" s="55">
        <f>SUM(D98,D116)</f>
        <v>327900</v>
      </c>
      <c r="E97" s="56">
        <f>SUM(E98,E116)</f>
        <v>124411.45999999999</v>
      </c>
      <c r="F97" s="57">
        <f t="shared" ref="F97:F99" si="25">SUM(E97/D97*100)</f>
        <v>37.941890820372059</v>
      </c>
      <c r="G97" s="35"/>
      <c r="H97" s="35"/>
    </row>
    <row r="98" spans="1:8" s="88" customFormat="1" x14ac:dyDescent="0.25">
      <c r="A98" s="46">
        <v>12</v>
      </c>
      <c r="B98" s="46" t="s">
        <v>210</v>
      </c>
      <c r="C98" s="60">
        <f>C99+C103+C112</f>
        <v>49185</v>
      </c>
      <c r="D98" s="60">
        <f>D99+D103+D112</f>
        <v>49185</v>
      </c>
      <c r="E98" s="61">
        <f>E99+E103+E112</f>
        <v>18661.669999999998</v>
      </c>
      <c r="F98" s="57">
        <f t="shared" si="25"/>
        <v>37.941791196502997</v>
      </c>
      <c r="G98" s="47"/>
      <c r="H98" s="87"/>
    </row>
    <row r="99" spans="1:8" s="48" customFormat="1" ht="15.75" customHeight="1" x14ac:dyDescent="0.25">
      <c r="A99" s="89">
        <v>31</v>
      </c>
      <c r="B99" s="54" t="s">
        <v>4</v>
      </c>
      <c r="C99" s="90">
        <v>36780</v>
      </c>
      <c r="D99" s="90">
        <v>36780</v>
      </c>
      <c r="E99" s="91">
        <f>SUM(E100:E102)</f>
        <v>14579.27</v>
      </c>
      <c r="F99" s="92">
        <f t="shared" si="25"/>
        <v>39.639124524197932</v>
      </c>
      <c r="G99" s="47"/>
      <c r="H99" s="47"/>
    </row>
    <row r="100" spans="1:8" s="96" customFormat="1" ht="15.75" customHeight="1" x14ac:dyDescent="0.25">
      <c r="A100" s="79">
        <v>3111</v>
      </c>
      <c r="B100" s="80" t="s">
        <v>35</v>
      </c>
      <c r="C100" s="81"/>
      <c r="D100" s="81"/>
      <c r="E100" s="93">
        <v>12187.12</v>
      </c>
      <c r="F100" s="94"/>
      <c r="G100" s="47"/>
      <c r="H100" s="95"/>
    </row>
    <row r="101" spans="1:8" ht="14.25" customHeight="1" x14ac:dyDescent="0.25">
      <c r="A101" s="68">
        <v>3121</v>
      </c>
      <c r="B101" s="69" t="s">
        <v>22</v>
      </c>
      <c r="C101" s="70"/>
      <c r="D101" s="70"/>
      <c r="E101" s="71">
        <v>381.28</v>
      </c>
      <c r="F101" s="72"/>
      <c r="G101" s="35"/>
      <c r="H101" s="73"/>
    </row>
    <row r="102" spans="1:8" ht="14.25" customHeight="1" x14ac:dyDescent="0.25">
      <c r="A102" s="68">
        <v>3132</v>
      </c>
      <c r="B102" s="69" t="s">
        <v>36</v>
      </c>
      <c r="C102" s="70"/>
      <c r="D102" s="70"/>
      <c r="E102" s="71">
        <v>2010.87</v>
      </c>
      <c r="F102" s="72"/>
      <c r="G102" s="35"/>
      <c r="H102" s="73"/>
    </row>
    <row r="103" spans="1:8" s="36" customFormat="1" ht="15.75" customHeight="1" x14ac:dyDescent="0.25">
      <c r="A103" s="89">
        <v>32</v>
      </c>
      <c r="B103" s="54" t="s">
        <v>5</v>
      </c>
      <c r="C103" s="90">
        <v>12405</v>
      </c>
      <c r="D103" s="90">
        <v>12405</v>
      </c>
      <c r="E103" s="91">
        <f>SUM(E104:E111)</f>
        <v>4082.3999999999996</v>
      </c>
      <c r="F103" s="92">
        <f t="shared" ref="F103" si="26">SUM(E103/D103*100)</f>
        <v>32.909310761789598</v>
      </c>
      <c r="G103" s="35"/>
      <c r="H103" s="35"/>
    </row>
    <row r="104" spans="1:8" x14ac:dyDescent="0.25">
      <c r="A104" s="68" t="s">
        <v>37</v>
      </c>
      <c r="B104" s="69" t="s">
        <v>38</v>
      </c>
      <c r="C104" s="70"/>
      <c r="D104" s="70"/>
      <c r="E104" s="71">
        <v>1026.8599999999999</v>
      </c>
      <c r="F104" s="72"/>
      <c r="G104" s="35"/>
      <c r="H104" s="73"/>
    </row>
    <row r="105" spans="1:8" x14ac:dyDescent="0.25">
      <c r="A105" s="68">
        <v>3213</v>
      </c>
      <c r="B105" s="69" t="s">
        <v>77</v>
      </c>
      <c r="C105" s="70"/>
      <c r="D105" s="70"/>
      <c r="E105" s="71">
        <v>0</v>
      </c>
      <c r="F105" s="72"/>
      <c r="G105" s="35"/>
      <c r="H105" s="73"/>
    </row>
    <row r="106" spans="1:8" ht="15.75" customHeight="1" x14ac:dyDescent="0.25">
      <c r="A106" s="79" t="s">
        <v>40</v>
      </c>
      <c r="B106" s="80" t="s">
        <v>27</v>
      </c>
      <c r="C106" s="81"/>
      <c r="D106" s="81"/>
      <c r="E106" s="71">
        <v>0</v>
      </c>
      <c r="F106" s="94"/>
      <c r="G106" s="35"/>
    </row>
    <row r="107" spans="1:8" x14ac:dyDescent="0.25">
      <c r="A107" s="68">
        <v>3235</v>
      </c>
      <c r="B107" s="69" t="s">
        <v>30</v>
      </c>
      <c r="C107" s="70"/>
      <c r="D107" s="70"/>
      <c r="E107" s="71">
        <v>1324.06</v>
      </c>
      <c r="F107" s="72"/>
      <c r="G107" s="35"/>
      <c r="H107" s="73"/>
    </row>
    <row r="108" spans="1:8" x14ac:dyDescent="0.25">
      <c r="A108" s="68">
        <v>3236</v>
      </c>
      <c r="B108" s="69" t="s">
        <v>28</v>
      </c>
      <c r="C108" s="70"/>
      <c r="D108" s="70"/>
      <c r="E108" s="71">
        <v>0</v>
      </c>
      <c r="F108" s="72"/>
      <c r="G108" s="35"/>
      <c r="H108" s="73"/>
    </row>
    <row r="109" spans="1:8" x14ac:dyDescent="0.25">
      <c r="A109" s="68">
        <v>3237</v>
      </c>
      <c r="B109" s="69" t="s">
        <v>81</v>
      </c>
      <c r="C109" s="70"/>
      <c r="D109" s="70"/>
      <c r="E109" s="71">
        <v>67.930000000000007</v>
      </c>
      <c r="F109" s="72"/>
      <c r="G109" s="35"/>
      <c r="H109" s="73"/>
    </row>
    <row r="110" spans="1:8" ht="15.75" customHeight="1" x14ac:dyDescent="0.25">
      <c r="A110" s="79">
        <v>3238</v>
      </c>
      <c r="B110" s="80" t="s">
        <v>51</v>
      </c>
      <c r="C110" s="81"/>
      <c r="D110" s="81"/>
      <c r="E110" s="71">
        <v>1072.01</v>
      </c>
      <c r="F110" s="94"/>
      <c r="G110" s="35"/>
    </row>
    <row r="111" spans="1:8" x14ac:dyDescent="0.25">
      <c r="A111" s="68" t="s">
        <v>52</v>
      </c>
      <c r="B111" s="69" t="s">
        <v>29</v>
      </c>
      <c r="C111" s="70"/>
      <c r="D111" s="70"/>
      <c r="E111" s="71">
        <v>591.54</v>
      </c>
      <c r="F111" s="72"/>
      <c r="G111" s="35"/>
      <c r="H111" s="73"/>
    </row>
    <row r="112" spans="1:8" s="36" customFormat="1" x14ac:dyDescent="0.25">
      <c r="A112" s="82">
        <v>42</v>
      </c>
      <c r="B112" s="83" t="s">
        <v>7</v>
      </c>
      <c r="C112" s="74">
        <v>0</v>
      </c>
      <c r="D112" s="74">
        <v>0</v>
      </c>
      <c r="E112" s="75">
        <f>SUM(E113:E115)</f>
        <v>0</v>
      </c>
      <c r="F112" s="45">
        <v>0</v>
      </c>
      <c r="G112" s="35"/>
      <c r="H112" s="35"/>
    </row>
    <row r="113" spans="1:8" x14ac:dyDescent="0.25">
      <c r="A113" s="84">
        <v>4221</v>
      </c>
      <c r="B113" s="85" t="s">
        <v>63</v>
      </c>
      <c r="C113" s="70"/>
      <c r="D113" s="70"/>
      <c r="E113" s="71"/>
      <c r="F113" s="45"/>
      <c r="G113" s="73"/>
      <c r="H113" s="73"/>
    </row>
    <row r="114" spans="1:8" x14ac:dyDescent="0.25">
      <c r="A114" s="84">
        <v>4222</v>
      </c>
      <c r="B114" s="85" t="s">
        <v>61</v>
      </c>
      <c r="C114" s="70"/>
      <c r="D114" s="70"/>
      <c r="E114" s="71"/>
      <c r="F114" s="74"/>
      <c r="G114" s="73"/>
      <c r="H114" s="73"/>
    </row>
    <row r="115" spans="1:8" x14ac:dyDescent="0.25">
      <c r="A115" s="84">
        <v>4262</v>
      </c>
      <c r="B115" s="85" t="s">
        <v>89</v>
      </c>
      <c r="C115" s="70"/>
      <c r="D115" s="70"/>
      <c r="E115" s="71"/>
      <c r="F115" s="74"/>
      <c r="G115" s="73"/>
      <c r="H115" s="73"/>
    </row>
    <row r="116" spans="1:8" s="88" customFormat="1" x14ac:dyDescent="0.25">
      <c r="A116" s="46">
        <v>561</v>
      </c>
      <c r="B116" s="46" t="s">
        <v>90</v>
      </c>
      <c r="C116" s="60">
        <f>C117+C121+C130</f>
        <v>278715</v>
      </c>
      <c r="D116" s="60">
        <f>D117+D121+D130</f>
        <v>278715</v>
      </c>
      <c r="E116" s="61">
        <f>E117+E121+E130</f>
        <v>105749.79</v>
      </c>
      <c r="F116" s="86">
        <f t="shared" ref="F116:F117" si="27">SUM(E116/D116*100)</f>
        <v>37.941908401054839</v>
      </c>
      <c r="G116" s="47"/>
      <c r="H116" s="87"/>
    </row>
    <row r="117" spans="1:8" s="48" customFormat="1" ht="15.75" customHeight="1" x14ac:dyDescent="0.25">
      <c r="A117" s="89">
        <v>31</v>
      </c>
      <c r="B117" s="54" t="s">
        <v>4</v>
      </c>
      <c r="C117" s="90">
        <v>208420</v>
      </c>
      <c r="D117" s="90">
        <v>208420</v>
      </c>
      <c r="E117" s="91">
        <f>SUM(E118:E120)</f>
        <v>82615.81</v>
      </c>
      <c r="F117" s="92">
        <f t="shared" si="27"/>
        <v>39.639098934843105</v>
      </c>
      <c r="G117" s="47"/>
      <c r="H117" s="47"/>
    </row>
    <row r="118" spans="1:8" s="96" customFormat="1" ht="15.75" customHeight="1" x14ac:dyDescent="0.25">
      <c r="A118" s="79">
        <v>3111</v>
      </c>
      <c r="B118" s="80" t="s">
        <v>35</v>
      </c>
      <c r="C118" s="81"/>
      <c r="D118" s="81"/>
      <c r="E118" s="93">
        <v>69060.28</v>
      </c>
      <c r="F118" s="94"/>
      <c r="G118" s="47"/>
      <c r="H118" s="95"/>
    </row>
    <row r="119" spans="1:8" ht="14.25" customHeight="1" x14ac:dyDescent="0.25">
      <c r="A119" s="68">
        <v>3121</v>
      </c>
      <c r="B119" s="69" t="s">
        <v>22</v>
      </c>
      <c r="C119" s="70"/>
      <c r="D119" s="70"/>
      <c r="E119" s="71">
        <v>2160.56</v>
      </c>
      <c r="F119" s="72"/>
      <c r="G119" s="35"/>
      <c r="H119" s="73"/>
    </row>
    <row r="120" spans="1:8" ht="14.25" customHeight="1" x14ac:dyDescent="0.25">
      <c r="A120" s="68">
        <v>3132</v>
      </c>
      <c r="B120" s="69" t="s">
        <v>36</v>
      </c>
      <c r="C120" s="70"/>
      <c r="D120" s="70"/>
      <c r="E120" s="71">
        <v>11394.97</v>
      </c>
      <c r="F120" s="72"/>
      <c r="G120" s="35"/>
      <c r="H120" s="73"/>
    </row>
    <row r="121" spans="1:8" s="36" customFormat="1" ht="15.75" customHeight="1" x14ac:dyDescent="0.25">
      <c r="A121" s="89">
        <v>32</v>
      </c>
      <c r="B121" s="54" t="s">
        <v>5</v>
      </c>
      <c r="C121" s="90">
        <v>70295</v>
      </c>
      <c r="D121" s="90">
        <v>70295</v>
      </c>
      <c r="E121" s="91">
        <f>SUM(E122:E129)</f>
        <v>23133.98</v>
      </c>
      <c r="F121" s="92">
        <f t="shared" ref="F121" si="28">SUM(E121/D121*100)</f>
        <v>32.909851340778154</v>
      </c>
      <c r="G121" s="35"/>
      <c r="H121" s="35"/>
    </row>
    <row r="122" spans="1:8" x14ac:dyDescent="0.25">
      <c r="A122" s="68" t="s">
        <v>37</v>
      </c>
      <c r="B122" s="69" t="s">
        <v>38</v>
      </c>
      <c r="C122" s="70"/>
      <c r="D122" s="70"/>
      <c r="E122" s="71">
        <v>5818.87</v>
      </c>
      <c r="F122" s="72"/>
      <c r="G122" s="35"/>
      <c r="H122" s="73"/>
    </row>
    <row r="123" spans="1:8" x14ac:dyDescent="0.25">
      <c r="A123" s="68">
        <v>3213</v>
      </c>
      <c r="B123" s="69" t="s">
        <v>77</v>
      </c>
      <c r="C123" s="70"/>
      <c r="D123" s="70"/>
      <c r="E123" s="71">
        <v>0</v>
      </c>
      <c r="F123" s="72"/>
      <c r="G123" s="35"/>
      <c r="H123" s="73"/>
    </row>
    <row r="124" spans="1:8" ht="15.75" customHeight="1" x14ac:dyDescent="0.25">
      <c r="A124" s="79" t="s">
        <v>40</v>
      </c>
      <c r="B124" s="80" t="s">
        <v>27</v>
      </c>
      <c r="C124" s="81"/>
      <c r="D124" s="81"/>
      <c r="E124" s="71">
        <v>0</v>
      </c>
      <c r="F124" s="94"/>
      <c r="G124" s="35"/>
    </row>
    <row r="125" spans="1:8" x14ac:dyDescent="0.25">
      <c r="A125" s="68">
        <v>3235</v>
      </c>
      <c r="B125" s="69" t="s">
        <v>30</v>
      </c>
      <c r="C125" s="70"/>
      <c r="D125" s="70"/>
      <c r="E125" s="71">
        <v>7503.17</v>
      </c>
      <c r="F125" s="72"/>
      <c r="G125" s="35"/>
      <c r="H125" s="73"/>
    </row>
    <row r="126" spans="1:8" x14ac:dyDescent="0.25">
      <c r="A126" s="68">
        <v>3236</v>
      </c>
      <c r="B126" s="69" t="s">
        <v>28</v>
      </c>
      <c r="C126" s="70"/>
      <c r="D126" s="70"/>
      <c r="E126" s="71">
        <v>0</v>
      </c>
      <c r="F126" s="72"/>
      <c r="G126" s="35"/>
      <c r="H126" s="73"/>
    </row>
    <row r="127" spans="1:8" x14ac:dyDescent="0.25">
      <c r="A127" s="68">
        <v>3237</v>
      </c>
      <c r="B127" s="69" t="s">
        <v>81</v>
      </c>
      <c r="C127" s="70"/>
      <c r="D127" s="70"/>
      <c r="E127" s="71">
        <v>384.98</v>
      </c>
      <c r="F127" s="72"/>
      <c r="G127" s="35"/>
      <c r="H127" s="73"/>
    </row>
    <row r="128" spans="1:8" ht="15.75" customHeight="1" x14ac:dyDescent="0.25">
      <c r="A128" s="79">
        <v>3238</v>
      </c>
      <c r="B128" s="80" t="s">
        <v>51</v>
      </c>
      <c r="C128" s="81"/>
      <c r="D128" s="81"/>
      <c r="E128" s="71">
        <v>6074.86</v>
      </c>
      <c r="F128" s="94"/>
      <c r="G128" s="35"/>
    </row>
    <row r="129" spans="1:8" x14ac:dyDescent="0.25">
      <c r="A129" s="68" t="s">
        <v>52</v>
      </c>
      <c r="B129" s="69" t="s">
        <v>29</v>
      </c>
      <c r="C129" s="70"/>
      <c r="D129" s="70"/>
      <c r="E129" s="71">
        <v>3352.1</v>
      </c>
      <c r="F129" s="72"/>
      <c r="G129" s="35"/>
      <c r="H129" s="73"/>
    </row>
    <row r="130" spans="1:8" s="36" customFormat="1" x14ac:dyDescent="0.25">
      <c r="A130" s="82">
        <v>42</v>
      </c>
      <c r="B130" s="83" t="s">
        <v>7</v>
      </c>
      <c r="C130" s="74">
        <v>0</v>
      </c>
      <c r="D130" s="74">
        <v>0</v>
      </c>
      <c r="E130" s="75">
        <f>SUM(E131:E133)</f>
        <v>0</v>
      </c>
      <c r="F130" s="45">
        <v>0</v>
      </c>
      <c r="G130" s="35"/>
      <c r="H130" s="35"/>
    </row>
    <row r="131" spans="1:8" x14ac:dyDescent="0.25">
      <c r="A131" s="84">
        <v>4221</v>
      </c>
      <c r="B131" s="85" t="s">
        <v>63</v>
      </c>
      <c r="C131" s="70"/>
      <c r="D131" s="70"/>
      <c r="E131" s="71"/>
      <c r="F131" s="45"/>
      <c r="G131" s="73"/>
      <c r="H131" s="73"/>
    </row>
    <row r="132" spans="1:8" x14ac:dyDescent="0.25">
      <c r="A132" s="84">
        <v>4222</v>
      </c>
      <c r="B132" s="85" t="s">
        <v>61</v>
      </c>
      <c r="C132" s="70"/>
      <c r="D132" s="70"/>
      <c r="E132" s="71"/>
      <c r="F132" s="45"/>
      <c r="G132" s="73"/>
      <c r="H132" s="73"/>
    </row>
    <row r="133" spans="1:8" x14ac:dyDescent="0.25">
      <c r="A133" s="84">
        <v>4262</v>
      </c>
      <c r="B133" s="85" t="s">
        <v>89</v>
      </c>
      <c r="C133" s="70"/>
      <c r="D133" s="70"/>
      <c r="E133" s="71"/>
      <c r="F133" s="45"/>
      <c r="G133" s="73"/>
      <c r="H133" s="73"/>
    </row>
    <row r="134" spans="1:8" s="36" customFormat="1" ht="26.4" x14ac:dyDescent="0.25">
      <c r="A134" s="58" t="s">
        <v>95</v>
      </c>
      <c r="B134" s="59" t="s">
        <v>96</v>
      </c>
      <c r="C134" s="55">
        <f>SUM(C135,C153)</f>
        <v>377500</v>
      </c>
      <c r="D134" s="55">
        <f>SUM(D135,D153)</f>
        <v>377500</v>
      </c>
      <c r="E134" s="56">
        <f>SUM(E135,E153)</f>
        <v>159287.76</v>
      </c>
      <c r="F134" s="57">
        <f t="shared" ref="F134:F136" si="29">SUM(E134/D134*100)</f>
        <v>42.195433112582784</v>
      </c>
      <c r="G134" s="35"/>
      <c r="H134" s="35"/>
    </row>
    <row r="135" spans="1:8" s="88" customFormat="1" x14ac:dyDescent="0.25">
      <c r="A135" s="46">
        <v>12</v>
      </c>
      <c r="B135" s="46" t="s">
        <v>210</v>
      </c>
      <c r="C135" s="60">
        <f>C136+C140+C149</f>
        <v>56625</v>
      </c>
      <c r="D135" s="60">
        <f>D136+D140+D149</f>
        <v>56625</v>
      </c>
      <c r="E135" s="61">
        <f>E136+E140+E149</f>
        <v>23893.18</v>
      </c>
      <c r="F135" s="57">
        <f t="shared" si="29"/>
        <v>42.195461368653419</v>
      </c>
      <c r="G135" s="47"/>
      <c r="H135" s="87"/>
    </row>
    <row r="136" spans="1:8" s="48" customFormat="1" ht="15.75" customHeight="1" x14ac:dyDescent="0.25">
      <c r="A136" s="89">
        <v>31</v>
      </c>
      <c r="B136" s="54" t="s">
        <v>4</v>
      </c>
      <c r="C136" s="90">
        <v>39360</v>
      </c>
      <c r="D136" s="90">
        <v>39360</v>
      </c>
      <c r="E136" s="91">
        <f>SUM(E137:E139)</f>
        <v>17675.2</v>
      </c>
      <c r="F136" s="92">
        <f t="shared" si="29"/>
        <v>44.90650406504065</v>
      </c>
      <c r="G136" s="47"/>
      <c r="H136" s="47"/>
    </row>
    <row r="137" spans="1:8" s="96" customFormat="1" ht="15.75" customHeight="1" x14ac:dyDescent="0.25">
      <c r="A137" s="79">
        <v>3111</v>
      </c>
      <c r="B137" s="80" t="s">
        <v>35</v>
      </c>
      <c r="C137" s="81"/>
      <c r="D137" s="81"/>
      <c r="E137" s="93">
        <v>14640.35</v>
      </c>
      <c r="F137" s="81"/>
      <c r="G137" s="47"/>
      <c r="H137" s="95"/>
    </row>
    <row r="138" spans="1:8" ht="14.25" customHeight="1" x14ac:dyDescent="0.25">
      <c r="A138" s="68">
        <v>3121</v>
      </c>
      <c r="B138" s="69" t="s">
        <v>22</v>
      </c>
      <c r="C138" s="70"/>
      <c r="D138" s="70"/>
      <c r="E138" s="71">
        <v>619.20000000000005</v>
      </c>
      <c r="F138" s="78"/>
      <c r="G138" s="35"/>
      <c r="H138" s="73"/>
    </row>
    <row r="139" spans="1:8" ht="14.25" customHeight="1" x14ac:dyDescent="0.25">
      <c r="A139" s="68">
        <v>3132</v>
      </c>
      <c r="B139" s="69" t="s">
        <v>36</v>
      </c>
      <c r="C139" s="70"/>
      <c r="D139" s="70"/>
      <c r="E139" s="71">
        <v>2415.65</v>
      </c>
      <c r="F139" s="78"/>
      <c r="G139" s="35"/>
      <c r="H139" s="73"/>
    </row>
    <row r="140" spans="1:8" s="36" customFormat="1" ht="15.75" customHeight="1" x14ac:dyDescent="0.25">
      <c r="A140" s="89">
        <v>32</v>
      </c>
      <c r="B140" s="54" t="s">
        <v>5</v>
      </c>
      <c r="C140" s="90">
        <v>16545</v>
      </c>
      <c r="D140" s="90">
        <v>16545</v>
      </c>
      <c r="E140" s="91">
        <f>SUM(E141:E148)</f>
        <v>5988.76</v>
      </c>
      <c r="F140" s="92">
        <f t="shared" ref="F140" si="30">SUM(E140/D140*100)</f>
        <v>36.196796615291632</v>
      </c>
      <c r="G140" s="35"/>
      <c r="H140" s="35"/>
    </row>
    <row r="141" spans="1:8" x14ac:dyDescent="0.25">
      <c r="A141" s="68" t="s">
        <v>37</v>
      </c>
      <c r="B141" s="69" t="s">
        <v>38</v>
      </c>
      <c r="C141" s="70"/>
      <c r="D141" s="70"/>
      <c r="E141" s="71">
        <v>1036.6500000000001</v>
      </c>
      <c r="F141" s="72"/>
      <c r="G141" s="35"/>
      <c r="H141" s="73"/>
    </row>
    <row r="142" spans="1:8" x14ac:dyDescent="0.25">
      <c r="A142" s="68">
        <v>3213</v>
      </c>
      <c r="B142" s="69" t="s">
        <v>77</v>
      </c>
      <c r="C142" s="70"/>
      <c r="D142" s="70"/>
      <c r="E142" s="71">
        <v>307.8</v>
      </c>
      <c r="F142" s="72"/>
      <c r="G142" s="35"/>
      <c r="H142" s="73"/>
    </row>
    <row r="143" spans="1:8" ht="15.75" customHeight="1" x14ac:dyDescent="0.25">
      <c r="A143" s="79" t="s">
        <v>40</v>
      </c>
      <c r="B143" s="80" t="s">
        <v>27</v>
      </c>
      <c r="C143" s="81"/>
      <c r="D143" s="81"/>
      <c r="E143" s="71">
        <v>5.42</v>
      </c>
      <c r="F143" s="94"/>
      <c r="G143" s="35"/>
    </row>
    <row r="144" spans="1:8" ht="15.75" customHeight="1" x14ac:dyDescent="0.25">
      <c r="A144" s="68">
        <v>3233</v>
      </c>
      <c r="B144" s="69" t="s">
        <v>80</v>
      </c>
      <c r="C144" s="70"/>
      <c r="D144" s="70"/>
      <c r="E144" s="71">
        <v>0</v>
      </c>
      <c r="F144" s="72"/>
      <c r="G144" s="97"/>
      <c r="H144" s="73"/>
    </row>
    <row r="145" spans="1:8" x14ac:dyDescent="0.25">
      <c r="A145" s="68">
        <v>3235</v>
      </c>
      <c r="B145" s="69" t="s">
        <v>30</v>
      </c>
      <c r="C145" s="70"/>
      <c r="D145" s="70"/>
      <c r="E145" s="71">
        <v>2260.31</v>
      </c>
      <c r="F145" s="72"/>
      <c r="G145" s="35"/>
      <c r="H145" s="73"/>
    </row>
    <row r="146" spans="1:8" x14ac:dyDescent="0.25">
      <c r="A146" s="68">
        <v>3237</v>
      </c>
      <c r="B146" s="69" t="s">
        <v>81</v>
      </c>
      <c r="C146" s="70"/>
      <c r="D146" s="70"/>
      <c r="E146" s="71">
        <v>127.66</v>
      </c>
      <c r="F146" s="72"/>
      <c r="G146" s="35"/>
      <c r="H146" s="73"/>
    </row>
    <row r="147" spans="1:8" ht="15.75" customHeight="1" x14ac:dyDescent="0.25">
      <c r="A147" s="79">
        <v>3238</v>
      </c>
      <c r="B147" s="80" t="s">
        <v>51</v>
      </c>
      <c r="C147" s="81"/>
      <c r="D147" s="81"/>
      <c r="E147" s="71">
        <v>1149.1099999999999</v>
      </c>
      <c r="F147" s="94"/>
      <c r="G147" s="35"/>
    </row>
    <row r="148" spans="1:8" x14ac:dyDescent="0.25">
      <c r="A148" s="68" t="s">
        <v>52</v>
      </c>
      <c r="B148" s="69" t="s">
        <v>29</v>
      </c>
      <c r="C148" s="70"/>
      <c r="D148" s="70"/>
      <c r="E148" s="71">
        <v>1101.81</v>
      </c>
      <c r="F148" s="72"/>
      <c r="G148" s="35"/>
      <c r="H148" s="73"/>
    </row>
    <row r="149" spans="1:8" s="36" customFormat="1" x14ac:dyDescent="0.25">
      <c r="A149" s="82">
        <v>42</v>
      </c>
      <c r="B149" s="83" t="s">
        <v>7</v>
      </c>
      <c r="C149" s="74">
        <v>720</v>
      </c>
      <c r="D149" s="74">
        <v>720</v>
      </c>
      <c r="E149" s="75">
        <f>SUM(E150:E152)</f>
        <v>229.22</v>
      </c>
      <c r="F149" s="45">
        <f t="shared" ref="F149" si="31">SUM(E149/D149*100)</f>
        <v>31.836111111111109</v>
      </c>
      <c r="G149" s="35"/>
      <c r="H149" s="35"/>
    </row>
    <row r="150" spans="1:8" x14ac:dyDescent="0.25">
      <c r="A150" s="84">
        <v>4221</v>
      </c>
      <c r="B150" s="85" t="s">
        <v>63</v>
      </c>
      <c r="C150" s="70"/>
      <c r="D150" s="70"/>
      <c r="E150" s="71">
        <v>229.22</v>
      </c>
      <c r="F150" s="45"/>
      <c r="G150" s="73"/>
      <c r="H150" s="73"/>
    </row>
    <row r="151" spans="1:8" x14ac:dyDescent="0.25">
      <c r="A151" s="84">
        <v>4222</v>
      </c>
      <c r="B151" s="85" t="s">
        <v>61</v>
      </c>
      <c r="C151" s="70"/>
      <c r="D151" s="70"/>
      <c r="E151" s="71"/>
      <c r="F151" s="45"/>
      <c r="G151" s="73"/>
      <c r="H151" s="73"/>
    </row>
    <row r="152" spans="1:8" x14ac:dyDescent="0.25">
      <c r="A152" s="84">
        <v>4262</v>
      </c>
      <c r="B152" s="85" t="s">
        <v>89</v>
      </c>
      <c r="C152" s="70"/>
      <c r="D152" s="70"/>
      <c r="E152" s="71"/>
      <c r="F152" s="45"/>
      <c r="G152" s="73"/>
      <c r="H152" s="73"/>
    </row>
    <row r="153" spans="1:8" s="88" customFormat="1" x14ac:dyDescent="0.25">
      <c r="A153" s="46">
        <v>563</v>
      </c>
      <c r="B153" s="46" t="s">
        <v>92</v>
      </c>
      <c r="C153" s="60">
        <f>C154+C158+C167</f>
        <v>320875</v>
      </c>
      <c r="D153" s="60">
        <f>D154+D158+D167</f>
        <v>320875</v>
      </c>
      <c r="E153" s="61">
        <f>E154+E158+E167</f>
        <v>135394.58000000002</v>
      </c>
      <c r="F153" s="86">
        <f t="shared" ref="F153:F154" si="32">SUM(E153/D153*100)</f>
        <v>42.195428126217379</v>
      </c>
      <c r="G153" s="47"/>
      <c r="H153" s="87"/>
    </row>
    <row r="154" spans="1:8" s="48" customFormat="1" ht="15.75" customHeight="1" x14ac:dyDescent="0.25">
      <c r="A154" s="89">
        <v>31</v>
      </c>
      <c r="B154" s="54" t="s">
        <v>4</v>
      </c>
      <c r="C154" s="90">
        <v>223040</v>
      </c>
      <c r="D154" s="90">
        <v>223040</v>
      </c>
      <c r="E154" s="91">
        <f>SUM(E155:E157)</f>
        <v>100159.42</v>
      </c>
      <c r="F154" s="92">
        <f t="shared" si="32"/>
        <v>44.906483142037303</v>
      </c>
      <c r="G154" s="47"/>
      <c r="H154" s="47"/>
    </row>
    <row r="155" spans="1:8" s="96" customFormat="1" ht="15.75" customHeight="1" x14ac:dyDescent="0.25">
      <c r="A155" s="79">
        <v>3111</v>
      </c>
      <c r="B155" s="80" t="s">
        <v>35</v>
      </c>
      <c r="C155" s="81"/>
      <c r="D155" s="81"/>
      <c r="E155" s="93">
        <v>82961.899999999994</v>
      </c>
      <c r="F155" s="94"/>
      <c r="G155" s="47"/>
      <c r="H155" s="95"/>
    </row>
    <row r="156" spans="1:8" ht="14.25" customHeight="1" x14ac:dyDescent="0.25">
      <c r="A156" s="68">
        <v>3121</v>
      </c>
      <c r="B156" s="69" t="s">
        <v>22</v>
      </c>
      <c r="C156" s="70"/>
      <c r="D156" s="70"/>
      <c r="E156" s="71">
        <v>3508.8</v>
      </c>
      <c r="F156" s="72"/>
      <c r="G156" s="35"/>
      <c r="H156" s="73"/>
    </row>
    <row r="157" spans="1:8" ht="14.25" customHeight="1" x14ac:dyDescent="0.25">
      <c r="A157" s="68">
        <v>3132</v>
      </c>
      <c r="B157" s="69" t="s">
        <v>36</v>
      </c>
      <c r="C157" s="70"/>
      <c r="D157" s="70"/>
      <c r="E157" s="71">
        <v>13688.72</v>
      </c>
      <c r="F157" s="72"/>
      <c r="G157" s="35"/>
      <c r="H157" s="73"/>
    </row>
    <row r="158" spans="1:8" s="36" customFormat="1" ht="15.75" customHeight="1" x14ac:dyDescent="0.25">
      <c r="A158" s="89">
        <v>32</v>
      </c>
      <c r="B158" s="54" t="s">
        <v>5</v>
      </c>
      <c r="C158" s="90">
        <v>93755</v>
      </c>
      <c r="D158" s="90">
        <v>93755</v>
      </c>
      <c r="E158" s="91">
        <f>SUM(E159:E166)</f>
        <v>33936.239999999998</v>
      </c>
      <c r="F158" s="92">
        <f t="shared" ref="F158" si="33">SUM(E158/D158*100)</f>
        <v>36.196725507972907</v>
      </c>
      <c r="G158" s="35"/>
      <c r="H158" s="35"/>
    </row>
    <row r="159" spans="1:8" x14ac:dyDescent="0.25">
      <c r="A159" s="68" t="s">
        <v>37</v>
      </c>
      <c r="B159" s="69" t="s">
        <v>38</v>
      </c>
      <c r="C159" s="70"/>
      <c r="D159" s="70"/>
      <c r="E159" s="71">
        <v>5874.31</v>
      </c>
      <c r="F159" s="72"/>
      <c r="G159" s="35"/>
      <c r="H159" s="73"/>
    </row>
    <row r="160" spans="1:8" x14ac:dyDescent="0.25">
      <c r="A160" s="68">
        <v>3213</v>
      </c>
      <c r="B160" s="69" t="s">
        <v>77</v>
      </c>
      <c r="C160" s="70"/>
      <c r="D160" s="70"/>
      <c r="E160" s="71">
        <v>1744.2</v>
      </c>
      <c r="F160" s="78"/>
      <c r="G160" s="35"/>
      <c r="H160" s="73"/>
    </row>
    <row r="161" spans="1:8" ht="15.75" customHeight="1" x14ac:dyDescent="0.25">
      <c r="A161" s="79" t="s">
        <v>40</v>
      </c>
      <c r="B161" s="80" t="s">
        <v>27</v>
      </c>
      <c r="C161" s="81"/>
      <c r="D161" s="81"/>
      <c r="E161" s="71">
        <v>30.74</v>
      </c>
      <c r="F161" s="81"/>
      <c r="G161" s="35"/>
    </row>
    <row r="162" spans="1:8" ht="15.75" customHeight="1" x14ac:dyDescent="0.25">
      <c r="A162" s="68">
        <v>3233</v>
      </c>
      <c r="B162" s="69" t="s">
        <v>80</v>
      </c>
      <c r="C162" s="70"/>
      <c r="D162" s="70"/>
      <c r="E162" s="71">
        <v>0</v>
      </c>
      <c r="F162" s="78"/>
      <c r="G162" s="97"/>
      <c r="H162" s="73"/>
    </row>
    <row r="163" spans="1:8" x14ac:dyDescent="0.25">
      <c r="A163" s="68">
        <v>3235</v>
      </c>
      <c r="B163" s="69" t="s">
        <v>30</v>
      </c>
      <c r="C163" s="70"/>
      <c r="D163" s="70"/>
      <c r="E163" s="71">
        <v>12808.31</v>
      </c>
      <c r="F163" s="78"/>
      <c r="G163" s="35"/>
      <c r="H163" s="73"/>
    </row>
    <row r="164" spans="1:8" x14ac:dyDescent="0.25">
      <c r="A164" s="68">
        <v>3237</v>
      </c>
      <c r="B164" s="69" t="s">
        <v>81</v>
      </c>
      <c r="C164" s="70"/>
      <c r="D164" s="70"/>
      <c r="E164" s="71">
        <v>723.52</v>
      </c>
      <c r="F164" s="78"/>
      <c r="G164" s="35"/>
      <c r="H164" s="73"/>
    </row>
    <row r="165" spans="1:8" ht="15.75" customHeight="1" x14ac:dyDescent="0.25">
      <c r="A165" s="79">
        <v>3238</v>
      </c>
      <c r="B165" s="80" t="s">
        <v>51</v>
      </c>
      <c r="C165" s="81"/>
      <c r="D165" s="81"/>
      <c r="E165" s="71">
        <v>6511.65</v>
      </c>
      <c r="F165" s="81"/>
      <c r="G165" s="35"/>
    </row>
    <row r="166" spans="1:8" x14ac:dyDescent="0.25">
      <c r="A166" s="68" t="s">
        <v>52</v>
      </c>
      <c r="B166" s="69" t="s">
        <v>29</v>
      </c>
      <c r="C166" s="70"/>
      <c r="D166" s="70"/>
      <c r="E166" s="71">
        <v>6243.51</v>
      </c>
      <c r="F166" s="78"/>
      <c r="G166" s="35"/>
      <c r="H166" s="73"/>
    </row>
    <row r="167" spans="1:8" s="36" customFormat="1" x14ac:dyDescent="0.25">
      <c r="A167" s="82">
        <v>42</v>
      </c>
      <c r="B167" s="83" t="s">
        <v>7</v>
      </c>
      <c r="C167" s="74">
        <v>4080</v>
      </c>
      <c r="D167" s="74">
        <v>4080</v>
      </c>
      <c r="E167" s="75">
        <f>SUM(E168:E170)</f>
        <v>1298.92</v>
      </c>
      <c r="F167" s="45">
        <f t="shared" ref="F167" si="34">SUM(E167/D167*100)</f>
        <v>31.836274509803925</v>
      </c>
      <c r="G167" s="35"/>
      <c r="H167" s="35"/>
    </row>
    <row r="168" spans="1:8" x14ac:dyDescent="0.25">
      <c r="A168" s="84">
        <v>4221</v>
      </c>
      <c r="B168" s="85" t="s">
        <v>63</v>
      </c>
      <c r="C168" s="70"/>
      <c r="D168" s="70"/>
      <c r="E168" s="71">
        <v>1298.92</v>
      </c>
      <c r="F168" s="45"/>
      <c r="G168" s="73"/>
      <c r="H168" s="73"/>
    </row>
    <row r="169" spans="1:8" x14ac:dyDescent="0.25">
      <c r="A169" s="84">
        <v>4222</v>
      </c>
      <c r="B169" s="85" t="s">
        <v>61</v>
      </c>
      <c r="C169" s="70"/>
      <c r="D169" s="70"/>
      <c r="E169" s="71"/>
      <c r="F169" s="45"/>
      <c r="G169" s="73"/>
      <c r="H169" s="73"/>
    </row>
    <row r="170" spans="1:8" x14ac:dyDescent="0.25">
      <c r="A170" s="84">
        <v>4262</v>
      </c>
      <c r="B170" s="85" t="s">
        <v>89</v>
      </c>
      <c r="C170" s="70"/>
      <c r="D170" s="70"/>
      <c r="E170" s="71"/>
      <c r="F170" s="45"/>
      <c r="G170" s="73"/>
      <c r="H170" s="73"/>
    </row>
    <row r="171" spans="1:8" s="36" customFormat="1" ht="26.4" x14ac:dyDescent="0.25">
      <c r="A171" s="58" t="s">
        <v>182</v>
      </c>
      <c r="B171" s="59" t="s">
        <v>183</v>
      </c>
      <c r="C171" s="55">
        <f>SUM(C172,C182)</f>
        <v>191600</v>
      </c>
      <c r="D171" s="55">
        <f>SUM(D172,D182)</f>
        <v>191600</v>
      </c>
      <c r="E171" s="56">
        <f>SUM(E172,E182)</f>
        <v>82838.14</v>
      </c>
      <c r="F171" s="57">
        <f t="shared" ref="F171:F173" si="35">SUM(E171/D171*100)</f>
        <v>43.234937369519834</v>
      </c>
      <c r="G171" s="35"/>
      <c r="H171" s="35"/>
    </row>
    <row r="172" spans="1:8" s="88" customFormat="1" x14ac:dyDescent="0.25">
      <c r="A172" s="46">
        <v>12</v>
      </c>
      <c r="B172" s="46" t="s">
        <v>210</v>
      </c>
      <c r="C172" s="60">
        <f>C173+C176</f>
        <v>28740</v>
      </c>
      <c r="D172" s="60">
        <f>D173+D176</f>
        <v>28740</v>
      </c>
      <c r="E172" s="61">
        <f>E173+E176</f>
        <v>12425.730000000001</v>
      </c>
      <c r="F172" s="57">
        <f t="shared" si="35"/>
        <v>43.23496868475992</v>
      </c>
      <c r="G172" s="47"/>
      <c r="H172" s="87"/>
    </row>
    <row r="173" spans="1:8" s="48" customFormat="1" ht="15.75" customHeight="1" x14ac:dyDescent="0.25">
      <c r="A173" s="89">
        <v>31</v>
      </c>
      <c r="B173" s="54" t="s">
        <v>4</v>
      </c>
      <c r="C173" s="90">
        <v>23040</v>
      </c>
      <c r="D173" s="90">
        <v>23040</v>
      </c>
      <c r="E173" s="91">
        <f>SUM(E174:E175)</f>
        <v>10749.460000000001</v>
      </c>
      <c r="F173" s="92">
        <f t="shared" si="35"/>
        <v>46.655642361111113</v>
      </c>
      <c r="G173" s="47"/>
      <c r="H173" s="47"/>
    </row>
    <row r="174" spans="1:8" s="96" customFormat="1" ht="15.75" customHeight="1" x14ac:dyDescent="0.25">
      <c r="A174" s="79">
        <v>3111</v>
      </c>
      <c r="B174" s="80" t="s">
        <v>35</v>
      </c>
      <c r="C174" s="81"/>
      <c r="D174" s="81"/>
      <c r="E174" s="93">
        <v>9227.01</v>
      </c>
      <c r="F174" s="94"/>
      <c r="G174" s="47"/>
      <c r="H174" s="95"/>
    </row>
    <row r="175" spans="1:8" ht="14.25" customHeight="1" x14ac:dyDescent="0.25">
      <c r="A175" s="68">
        <v>3132</v>
      </c>
      <c r="B175" s="69" t="s">
        <v>36</v>
      </c>
      <c r="C175" s="70"/>
      <c r="D175" s="70"/>
      <c r="E175" s="71">
        <v>1522.45</v>
      </c>
      <c r="F175" s="72"/>
      <c r="G175" s="35"/>
      <c r="H175" s="73"/>
    </row>
    <row r="176" spans="1:8" s="36" customFormat="1" ht="15.75" customHeight="1" x14ac:dyDescent="0.25">
      <c r="A176" s="89">
        <v>32</v>
      </c>
      <c r="B176" s="54" t="s">
        <v>5</v>
      </c>
      <c r="C176" s="90">
        <v>5700</v>
      </c>
      <c r="D176" s="90">
        <v>5700</v>
      </c>
      <c r="E176" s="91">
        <f>SUM(E177:E181)</f>
        <v>1676.27</v>
      </c>
      <c r="F176" s="92">
        <f t="shared" ref="F176" si="36">SUM(E176/D176*100)</f>
        <v>29.408245614035089</v>
      </c>
      <c r="G176" s="35"/>
      <c r="H176" s="35"/>
    </row>
    <row r="177" spans="1:8" x14ac:dyDescent="0.25">
      <c r="A177" s="68" t="s">
        <v>37</v>
      </c>
      <c r="B177" s="69" t="s">
        <v>38</v>
      </c>
      <c r="C177" s="70"/>
      <c r="D177" s="70"/>
      <c r="E177" s="71">
        <v>222.98</v>
      </c>
      <c r="F177" s="72"/>
      <c r="G177" s="35"/>
      <c r="H177" s="73"/>
    </row>
    <row r="178" spans="1:8" x14ac:dyDescent="0.25">
      <c r="A178" s="68">
        <v>3213</v>
      </c>
      <c r="B178" s="69" t="s">
        <v>77</v>
      </c>
      <c r="C178" s="70"/>
      <c r="D178" s="70"/>
      <c r="E178" s="71">
        <v>48.29</v>
      </c>
      <c r="F178" s="72"/>
      <c r="G178" s="35"/>
      <c r="H178" s="73"/>
    </row>
    <row r="179" spans="1:8" x14ac:dyDescent="0.25">
      <c r="A179" s="68">
        <v>3235</v>
      </c>
      <c r="B179" s="69" t="s">
        <v>30</v>
      </c>
      <c r="C179" s="70"/>
      <c r="D179" s="70"/>
      <c r="E179" s="71">
        <v>1332.36</v>
      </c>
      <c r="F179" s="72"/>
      <c r="G179" s="35"/>
      <c r="H179" s="73"/>
    </row>
    <row r="180" spans="1:8" ht="16.5" customHeight="1" x14ac:dyDescent="0.25">
      <c r="A180" s="68">
        <v>3237</v>
      </c>
      <c r="B180" s="69" t="s">
        <v>81</v>
      </c>
      <c r="C180" s="70"/>
      <c r="D180" s="70"/>
      <c r="E180" s="71">
        <v>0</v>
      </c>
      <c r="F180" s="72"/>
      <c r="G180" s="35"/>
      <c r="H180" s="73"/>
    </row>
    <row r="181" spans="1:8" s="96" customFormat="1" x14ac:dyDescent="0.25">
      <c r="A181" s="84" t="s">
        <v>55</v>
      </c>
      <c r="B181" s="85" t="s">
        <v>56</v>
      </c>
      <c r="C181" s="70"/>
      <c r="D181" s="70"/>
      <c r="E181" s="71">
        <v>72.64</v>
      </c>
      <c r="F181" s="98"/>
      <c r="G181" s="47"/>
      <c r="H181" s="95"/>
    </row>
    <row r="182" spans="1:8" s="88" customFormat="1" x14ac:dyDescent="0.25">
      <c r="A182" s="46">
        <v>563</v>
      </c>
      <c r="B182" s="46" t="s">
        <v>92</v>
      </c>
      <c r="C182" s="60">
        <f>C183+C186</f>
        <v>162860</v>
      </c>
      <c r="D182" s="60">
        <f>D183+D186</f>
        <v>162860</v>
      </c>
      <c r="E182" s="61">
        <f>E183+E186</f>
        <v>70412.41</v>
      </c>
      <c r="F182" s="57">
        <f t="shared" ref="F182:F183" si="37">SUM(E182/D182*100)</f>
        <v>43.234931843300991</v>
      </c>
      <c r="G182" s="47"/>
      <c r="H182" s="87"/>
    </row>
    <row r="183" spans="1:8" s="48" customFormat="1" ht="15.75" customHeight="1" x14ac:dyDescent="0.25">
      <c r="A183" s="89">
        <v>31</v>
      </c>
      <c r="B183" s="54" t="s">
        <v>4</v>
      </c>
      <c r="C183" s="90">
        <v>130560</v>
      </c>
      <c r="D183" s="90">
        <v>130560</v>
      </c>
      <c r="E183" s="91">
        <f>SUM(E184:E185)</f>
        <v>60913.560000000005</v>
      </c>
      <c r="F183" s="92">
        <f t="shared" si="37"/>
        <v>46.655606617647059</v>
      </c>
      <c r="G183" s="47"/>
      <c r="H183" s="47"/>
    </row>
    <row r="184" spans="1:8" s="96" customFormat="1" ht="15.75" customHeight="1" x14ac:dyDescent="0.25">
      <c r="A184" s="79">
        <v>3111</v>
      </c>
      <c r="B184" s="80" t="s">
        <v>35</v>
      </c>
      <c r="C184" s="81"/>
      <c r="D184" s="81"/>
      <c r="E184" s="93">
        <v>52286.3</v>
      </c>
      <c r="F184" s="94"/>
      <c r="G184" s="47"/>
      <c r="H184" s="95"/>
    </row>
    <row r="185" spans="1:8" ht="14.25" customHeight="1" x14ac:dyDescent="0.25">
      <c r="A185" s="68">
        <v>3132</v>
      </c>
      <c r="B185" s="69" t="s">
        <v>36</v>
      </c>
      <c r="C185" s="70"/>
      <c r="D185" s="70"/>
      <c r="E185" s="71">
        <v>8627.26</v>
      </c>
      <c r="F185" s="78"/>
      <c r="G185" s="35"/>
      <c r="H185" s="73"/>
    </row>
    <row r="186" spans="1:8" s="36" customFormat="1" ht="15.75" customHeight="1" x14ac:dyDescent="0.25">
      <c r="A186" s="89">
        <v>32</v>
      </c>
      <c r="B186" s="54" t="s">
        <v>5</v>
      </c>
      <c r="C186" s="90">
        <v>32300</v>
      </c>
      <c r="D186" s="90">
        <v>32300</v>
      </c>
      <c r="E186" s="91">
        <f>SUM(E187:E191)</f>
        <v>9498.85</v>
      </c>
      <c r="F186" s="92">
        <f t="shared" ref="F186" si="38">SUM(E186/D186*100)</f>
        <v>29.40820433436533</v>
      </c>
      <c r="G186" s="35"/>
      <c r="H186" s="35"/>
    </row>
    <row r="187" spans="1:8" x14ac:dyDescent="0.25">
      <c r="A187" s="68" t="s">
        <v>37</v>
      </c>
      <c r="B187" s="69" t="s">
        <v>38</v>
      </c>
      <c r="C187" s="70"/>
      <c r="D187" s="70"/>
      <c r="E187" s="71">
        <v>1263.55</v>
      </c>
      <c r="F187" s="72"/>
      <c r="G187" s="35"/>
      <c r="H187" s="73"/>
    </row>
    <row r="188" spans="1:8" x14ac:dyDescent="0.25">
      <c r="A188" s="68">
        <v>3213</v>
      </c>
      <c r="B188" s="69" t="s">
        <v>77</v>
      </c>
      <c r="C188" s="70"/>
      <c r="D188" s="70"/>
      <c r="E188" s="71">
        <v>273.68</v>
      </c>
      <c r="F188" s="72"/>
      <c r="G188" s="35"/>
      <c r="H188" s="73"/>
    </row>
    <row r="189" spans="1:8" x14ac:dyDescent="0.25">
      <c r="A189" s="68">
        <v>3235</v>
      </c>
      <c r="B189" s="69" t="s">
        <v>30</v>
      </c>
      <c r="C189" s="70"/>
      <c r="D189" s="70"/>
      <c r="E189" s="71">
        <v>7549.96</v>
      </c>
      <c r="F189" s="72"/>
      <c r="G189" s="35"/>
      <c r="H189" s="73"/>
    </row>
    <row r="190" spans="1:8" x14ac:dyDescent="0.25">
      <c r="A190" s="68">
        <v>3237</v>
      </c>
      <c r="B190" s="69" t="s">
        <v>81</v>
      </c>
      <c r="C190" s="70"/>
      <c r="D190" s="70"/>
      <c r="E190" s="71">
        <v>0</v>
      </c>
      <c r="F190" s="72"/>
      <c r="G190" s="35"/>
      <c r="H190" s="73"/>
    </row>
    <row r="191" spans="1:8" s="96" customFormat="1" x14ac:dyDescent="0.25">
      <c r="A191" s="84" t="s">
        <v>55</v>
      </c>
      <c r="B191" s="85" t="s">
        <v>56</v>
      </c>
      <c r="C191" s="70"/>
      <c r="D191" s="70"/>
      <c r="E191" s="71">
        <v>411.66</v>
      </c>
      <c r="F191" s="98"/>
      <c r="G191" s="47"/>
      <c r="H191" s="95"/>
    </row>
    <row r="192" spans="1:8" s="36" customFormat="1" ht="26.4" x14ac:dyDescent="0.25">
      <c r="A192" s="58" t="s">
        <v>184</v>
      </c>
      <c r="B192" s="59" t="s">
        <v>185</v>
      </c>
      <c r="C192" s="55">
        <f>SUM(C193,C199)</f>
        <v>13000</v>
      </c>
      <c r="D192" s="55">
        <f>SUM(D193,D199)</f>
        <v>13000</v>
      </c>
      <c r="E192" s="56">
        <f>SUM(E193,E199)</f>
        <v>0</v>
      </c>
      <c r="F192" s="57">
        <f t="shared" ref="F192:F194" si="39">SUM(E192/D192*100)</f>
        <v>0</v>
      </c>
      <c r="G192" s="35"/>
      <c r="H192" s="35"/>
    </row>
    <row r="193" spans="1:8" s="88" customFormat="1" x14ac:dyDescent="0.25">
      <c r="A193" s="46">
        <v>12</v>
      </c>
      <c r="B193" s="46" t="s">
        <v>210</v>
      </c>
      <c r="C193" s="60">
        <f>C194</f>
        <v>1950</v>
      </c>
      <c r="D193" s="60">
        <f>D194</f>
        <v>1950</v>
      </c>
      <c r="E193" s="61">
        <f>E194</f>
        <v>0</v>
      </c>
      <c r="F193" s="57">
        <f t="shared" si="39"/>
        <v>0</v>
      </c>
      <c r="G193" s="47"/>
      <c r="H193" s="87"/>
    </row>
    <row r="194" spans="1:8" s="36" customFormat="1" ht="15.75" customHeight="1" x14ac:dyDescent="0.25">
      <c r="A194" s="89">
        <v>32</v>
      </c>
      <c r="B194" s="54" t="s">
        <v>5</v>
      </c>
      <c r="C194" s="90">
        <v>1950</v>
      </c>
      <c r="D194" s="90">
        <v>1950</v>
      </c>
      <c r="E194" s="91">
        <f>SUM(E195:E198)</f>
        <v>0</v>
      </c>
      <c r="F194" s="92">
        <f t="shared" si="39"/>
        <v>0</v>
      </c>
      <c r="G194" s="35"/>
      <c r="H194" s="35"/>
    </row>
    <row r="195" spans="1:8" x14ac:dyDescent="0.25">
      <c r="A195" s="68" t="s">
        <v>37</v>
      </c>
      <c r="B195" s="69" t="s">
        <v>38</v>
      </c>
      <c r="C195" s="70"/>
      <c r="D195" s="70"/>
      <c r="E195" s="71"/>
      <c r="F195" s="72"/>
      <c r="G195" s="35"/>
      <c r="H195" s="73"/>
    </row>
    <row r="196" spans="1:8" x14ac:dyDescent="0.25">
      <c r="A196" s="68">
        <v>3213</v>
      </c>
      <c r="B196" s="69" t="s">
        <v>77</v>
      </c>
      <c r="C196" s="70"/>
      <c r="D196" s="70"/>
      <c r="E196" s="71"/>
      <c r="F196" s="72"/>
      <c r="G196" s="35"/>
      <c r="H196" s="73"/>
    </row>
    <row r="197" spans="1:8" x14ac:dyDescent="0.25">
      <c r="A197" s="68">
        <v>3235</v>
      </c>
      <c r="B197" s="69" t="s">
        <v>30</v>
      </c>
      <c r="C197" s="70"/>
      <c r="D197" s="70"/>
      <c r="E197" s="71"/>
      <c r="F197" s="72"/>
      <c r="G197" s="35"/>
      <c r="H197" s="73"/>
    </row>
    <row r="198" spans="1:8" s="96" customFormat="1" x14ac:dyDescent="0.25">
      <c r="A198" s="84" t="s">
        <v>55</v>
      </c>
      <c r="B198" s="85" t="s">
        <v>56</v>
      </c>
      <c r="C198" s="70"/>
      <c r="D198" s="70"/>
      <c r="E198" s="71"/>
      <c r="F198" s="98"/>
      <c r="G198" s="47"/>
      <c r="H198" s="95"/>
    </row>
    <row r="199" spans="1:8" s="88" customFormat="1" x14ac:dyDescent="0.25">
      <c r="A199" s="46">
        <v>563</v>
      </c>
      <c r="B199" s="46" t="s">
        <v>92</v>
      </c>
      <c r="C199" s="60">
        <f>C200</f>
        <v>11050</v>
      </c>
      <c r="D199" s="60">
        <f>D200</f>
        <v>11050</v>
      </c>
      <c r="E199" s="61">
        <f>E200</f>
        <v>0</v>
      </c>
      <c r="F199" s="57">
        <f t="shared" ref="F199:F200" si="40">SUM(E199/D199*100)</f>
        <v>0</v>
      </c>
      <c r="G199" s="47"/>
      <c r="H199" s="87"/>
    </row>
    <row r="200" spans="1:8" s="36" customFormat="1" ht="15.75" customHeight="1" x14ac:dyDescent="0.25">
      <c r="A200" s="89">
        <v>32</v>
      </c>
      <c r="B200" s="54" t="s">
        <v>5</v>
      </c>
      <c r="C200" s="90">
        <v>11050</v>
      </c>
      <c r="D200" s="90">
        <v>11050</v>
      </c>
      <c r="E200" s="91">
        <f>SUM(E201:E204)</f>
        <v>0</v>
      </c>
      <c r="F200" s="92">
        <f t="shared" si="40"/>
        <v>0</v>
      </c>
      <c r="G200" s="35"/>
      <c r="H200" s="35"/>
    </row>
    <row r="201" spans="1:8" x14ac:dyDescent="0.25">
      <c r="A201" s="68" t="s">
        <v>37</v>
      </c>
      <c r="B201" s="69" t="s">
        <v>38</v>
      </c>
      <c r="C201" s="70"/>
      <c r="D201" s="70"/>
      <c r="E201" s="71"/>
      <c r="F201" s="72"/>
      <c r="G201" s="35"/>
      <c r="H201" s="73"/>
    </row>
    <row r="202" spans="1:8" x14ac:dyDescent="0.25">
      <c r="A202" s="68">
        <v>3213</v>
      </c>
      <c r="B202" s="69" t="s">
        <v>77</v>
      </c>
      <c r="C202" s="70"/>
      <c r="D202" s="70"/>
      <c r="E202" s="71"/>
      <c r="F202" s="72"/>
      <c r="G202" s="35"/>
      <c r="H202" s="73"/>
    </row>
    <row r="203" spans="1:8" x14ac:dyDescent="0.25">
      <c r="A203" s="68">
        <v>3235</v>
      </c>
      <c r="B203" s="69" t="s">
        <v>30</v>
      </c>
      <c r="C203" s="70"/>
      <c r="D203" s="70"/>
      <c r="E203" s="71"/>
      <c r="F203" s="72"/>
      <c r="G203" s="35"/>
      <c r="H203" s="73"/>
    </row>
    <row r="204" spans="1:8" s="96" customFormat="1" x14ac:dyDescent="0.25">
      <c r="A204" s="84" t="s">
        <v>55</v>
      </c>
      <c r="B204" s="85" t="s">
        <v>56</v>
      </c>
      <c r="C204" s="70"/>
      <c r="D204" s="70"/>
      <c r="E204" s="71"/>
      <c r="F204" s="98"/>
      <c r="G204" s="47"/>
      <c r="H204" s="95"/>
    </row>
    <row r="205" spans="1:8" s="36" customFormat="1" ht="26.4" x14ac:dyDescent="0.25">
      <c r="A205" s="58" t="s">
        <v>186</v>
      </c>
      <c r="B205" s="59" t="s">
        <v>187</v>
      </c>
      <c r="C205" s="55">
        <f>SUM(C206,C212)</f>
        <v>12800</v>
      </c>
      <c r="D205" s="55">
        <f>SUM(D206,D212)</f>
        <v>12800</v>
      </c>
      <c r="E205" s="56">
        <f>SUM(E206,E212)</f>
        <v>2912.5</v>
      </c>
      <c r="F205" s="57">
        <f t="shared" ref="F205:F207" si="41">SUM(E205/D205*100)</f>
        <v>22.75390625</v>
      </c>
      <c r="G205" s="35"/>
      <c r="H205" s="35"/>
    </row>
    <row r="206" spans="1:8" s="88" customFormat="1" x14ac:dyDescent="0.25">
      <c r="A206" s="46">
        <v>12</v>
      </c>
      <c r="B206" s="46" t="s">
        <v>210</v>
      </c>
      <c r="C206" s="60">
        <f>C207+C210</f>
        <v>4864</v>
      </c>
      <c r="D206" s="60">
        <f>D207+D210</f>
        <v>4864</v>
      </c>
      <c r="E206" s="61">
        <f>E207+E210</f>
        <v>1106.75</v>
      </c>
      <c r="F206" s="57">
        <f t="shared" si="41"/>
        <v>22.75390625</v>
      </c>
      <c r="G206" s="47"/>
      <c r="H206" s="87"/>
    </row>
    <row r="207" spans="1:8" s="36" customFormat="1" ht="15.75" customHeight="1" x14ac:dyDescent="0.25">
      <c r="A207" s="89">
        <v>32</v>
      </c>
      <c r="B207" s="54" t="s">
        <v>5</v>
      </c>
      <c r="C207" s="90">
        <v>3724</v>
      </c>
      <c r="D207" s="90">
        <v>3724</v>
      </c>
      <c r="E207" s="91">
        <f>SUM(E208:E209)</f>
        <v>0</v>
      </c>
      <c r="F207" s="92">
        <f t="shared" si="41"/>
        <v>0</v>
      </c>
      <c r="G207" s="35"/>
      <c r="H207" s="35"/>
    </row>
    <row r="208" spans="1:8" x14ac:dyDescent="0.25">
      <c r="A208" s="68" t="s">
        <v>37</v>
      </c>
      <c r="B208" s="69" t="s">
        <v>38</v>
      </c>
      <c r="C208" s="70"/>
      <c r="D208" s="70"/>
      <c r="E208" s="71"/>
      <c r="F208" s="72"/>
      <c r="G208" s="35"/>
      <c r="H208" s="73"/>
    </row>
    <row r="209" spans="1:8" x14ac:dyDescent="0.25">
      <c r="A209" s="68">
        <v>3213</v>
      </c>
      <c r="B209" s="69" t="s">
        <v>77</v>
      </c>
      <c r="C209" s="70"/>
      <c r="D209" s="70"/>
      <c r="E209" s="71"/>
      <c r="F209" s="72"/>
      <c r="G209" s="35"/>
      <c r="H209" s="73"/>
    </row>
    <row r="210" spans="1:8" s="36" customFormat="1" x14ac:dyDescent="0.25">
      <c r="A210" s="82">
        <v>42</v>
      </c>
      <c r="B210" s="83" t="s">
        <v>7</v>
      </c>
      <c r="C210" s="74">
        <v>1140</v>
      </c>
      <c r="D210" s="74">
        <v>1140</v>
      </c>
      <c r="E210" s="75">
        <f>SUM(E211:E211)</f>
        <v>1106.75</v>
      </c>
      <c r="F210" s="45">
        <f t="shared" ref="F210" si="42">SUM(E210/D210*100)</f>
        <v>97.083333333333329</v>
      </c>
      <c r="G210" s="35"/>
      <c r="H210" s="35"/>
    </row>
    <row r="211" spans="1:8" x14ac:dyDescent="0.25">
      <c r="A211" s="84">
        <v>4221</v>
      </c>
      <c r="B211" s="85" t="s">
        <v>63</v>
      </c>
      <c r="C211" s="70"/>
      <c r="D211" s="70"/>
      <c r="E211" s="71">
        <v>1106.75</v>
      </c>
      <c r="F211" s="45"/>
      <c r="G211" s="73"/>
      <c r="H211" s="73"/>
    </row>
    <row r="212" spans="1:8" s="88" customFormat="1" x14ac:dyDescent="0.25">
      <c r="A212" s="46">
        <v>559</v>
      </c>
      <c r="B212" s="46" t="s">
        <v>211</v>
      </c>
      <c r="C212" s="60">
        <f>C213+C216</f>
        <v>7936</v>
      </c>
      <c r="D212" s="60">
        <f>D213+D216</f>
        <v>7936</v>
      </c>
      <c r="E212" s="61">
        <f>E213+E216</f>
        <v>1805.75</v>
      </c>
      <c r="F212" s="57">
        <f t="shared" ref="F212:F213" si="43">SUM(E212/D212*100)</f>
        <v>22.75390625</v>
      </c>
      <c r="G212" s="47"/>
      <c r="H212" s="87"/>
    </row>
    <row r="213" spans="1:8" s="36" customFormat="1" ht="15.75" customHeight="1" x14ac:dyDescent="0.25">
      <c r="A213" s="89">
        <v>32</v>
      </c>
      <c r="B213" s="54" t="s">
        <v>5</v>
      </c>
      <c r="C213" s="90">
        <v>6076</v>
      </c>
      <c r="D213" s="90">
        <v>6076</v>
      </c>
      <c r="E213" s="91">
        <f>SUM(E214:E215)</f>
        <v>0</v>
      </c>
      <c r="F213" s="92">
        <f t="shared" si="43"/>
        <v>0</v>
      </c>
      <c r="G213" s="35"/>
      <c r="H213" s="35"/>
    </row>
    <row r="214" spans="1:8" x14ac:dyDescent="0.25">
      <c r="A214" s="68" t="s">
        <v>37</v>
      </c>
      <c r="B214" s="69" t="s">
        <v>38</v>
      </c>
      <c r="C214" s="70"/>
      <c r="D214" s="70"/>
      <c r="E214" s="71"/>
      <c r="F214" s="72"/>
      <c r="G214" s="35"/>
      <c r="H214" s="73"/>
    </row>
    <row r="215" spans="1:8" x14ac:dyDescent="0.25">
      <c r="A215" s="68">
        <v>3213</v>
      </c>
      <c r="B215" s="69" t="s">
        <v>77</v>
      </c>
      <c r="C215" s="70"/>
      <c r="D215" s="70"/>
      <c r="E215" s="71"/>
      <c r="F215" s="72"/>
      <c r="G215" s="35"/>
      <c r="H215" s="73"/>
    </row>
    <row r="216" spans="1:8" s="36" customFormat="1" x14ac:dyDescent="0.25">
      <c r="A216" s="82">
        <v>42</v>
      </c>
      <c r="B216" s="83" t="s">
        <v>7</v>
      </c>
      <c r="C216" s="74">
        <v>1860</v>
      </c>
      <c r="D216" s="74">
        <v>1860</v>
      </c>
      <c r="E216" s="75">
        <f>SUM(E217:E217)</f>
        <v>1805.75</v>
      </c>
      <c r="F216" s="45">
        <f t="shared" ref="F216:F220" si="44">SUM(E216/D216*100)</f>
        <v>97.083333333333329</v>
      </c>
      <c r="G216" s="35"/>
      <c r="H216" s="35"/>
    </row>
    <row r="217" spans="1:8" x14ac:dyDescent="0.25">
      <c r="A217" s="84">
        <v>4221</v>
      </c>
      <c r="B217" s="85" t="s">
        <v>63</v>
      </c>
      <c r="C217" s="70"/>
      <c r="D217" s="70"/>
      <c r="E217" s="71">
        <v>1805.75</v>
      </c>
      <c r="F217" s="45"/>
      <c r="G217" s="73"/>
      <c r="H217" s="73"/>
    </row>
    <row r="218" spans="1:8" s="36" customFormat="1" ht="26.4" x14ac:dyDescent="0.25">
      <c r="A218" s="58" t="s">
        <v>188</v>
      </c>
      <c r="B218" s="59" t="s">
        <v>189</v>
      </c>
      <c r="C218" s="55">
        <f>SUM(C219,C228)</f>
        <v>24700</v>
      </c>
      <c r="D218" s="55">
        <f>SUM(D219,D228)</f>
        <v>24700</v>
      </c>
      <c r="E218" s="56">
        <f>SUM(E219,E228)</f>
        <v>5565.04</v>
      </c>
      <c r="F218" s="57">
        <f t="shared" si="44"/>
        <v>22.530526315789473</v>
      </c>
      <c r="G218" s="35"/>
      <c r="H218" s="35"/>
    </row>
    <row r="219" spans="1:8" s="88" customFormat="1" x14ac:dyDescent="0.25">
      <c r="A219" s="46">
        <v>12</v>
      </c>
      <c r="B219" s="46" t="s">
        <v>210</v>
      </c>
      <c r="C219" s="60">
        <f>C220</f>
        <v>4940</v>
      </c>
      <c r="D219" s="60">
        <f>D220</f>
        <v>4940</v>
      </c>
      <c r="E219" s="61">
        <f>E220</f>
        <v>1113</v>
      </c>
      <c r="F219" s="57">
        <f t="shared" si="44"/>
        <v>22.530364372469634</v>
      </c>
      <c r="G219" s="47"/>
      <c r="H219" s="87"/>
    </row>
    <row r="220" spans="1:8" s="36" customFormat="1" ht="15.75" customHeight="1" x14ac:dyDescent="0.25">
      <c r="A220" s="89">
        <v>32</v>
      </c>
      <c r="B220" s="54" t="s">
        <v>5</v>
      </c>
      <c r="C220" s="90">
        <v>4940</v>
      </c>
      <c r="D220" s="90">
        <v>4940</v>
      </c>
      <c r="E220" s="91">
        <f>SUM(E221:E227)</f>
        <v>1113</v>
      </c>
      <c r="F220" s="92">
        <f t="shared" si="44"/>
        <v>22.530364372469634</v>
      </c>
      <c r="G220" s="35"/>
      <c r="H220" s="35"/>
    </row>
    <row r="221" spans="1:8" x14ac:dyDescent="0.25">
      <c r="A221" s="68" t="s">
        <v>37</v>
      </c>
      <c r="B221" s="69" t="s">
        <v>38</v>
      </c>
      <c r="C221" s="70"/>
      <c r="D221" s="70"/>
      <c r="E221" s="71"/>
      <c r="F221" s="72"/>
      <c r="G221" s="35"/>
      <c r="H221" s="73"/>
    </row>
    <row r="222" spans="1:8" x14ac:dyDescent="0.25">
      <c r="A222" s="68">
        <v>3213</v>
      </c>
      <c r="B222" s="69" t="s">
        <v>77</v>
      </c>
      <c r="C222" s="70"/>
      <c r="D222" s="70"/>
      <c r="E222" s="71"/>
      <c r="F222" s="72"/>
      <c r="G222" s="35"/>
      <c r="H222" s="73"/>
    </row>
    <row r="223" spans="1:8" x14ac:dyDescent="0.25">
      <c r="A223" s="68">
        <v>3235</v>
      </c>
      <c r="B223" s="69" t="s">
        <v>30</v>
      </c>
      <c r="C223" s="70"/>
      <c r="D223" s="70"/>
      <c r="E223" s="71"/>
      <c r="F223" s="72"/>
      <c r="G223" s="35"/>
      <c r="H223" s="73"/>
    </row>
    <row r="224" spans="1:8" x14ac:dyDescent="0.25">
      <c r="A224" s="68">
        <v>3237</v>
      </c>
      <c r="B224" s="69" t="s">
        <v>81</v>
      </c>
      <c r="C224" s="70"/>
      <c r="D224" s="70"/>
      <c r="E224" s="71">
        <v>101.14</v>
      </c>
      <c r="F224" s="72"/>
      <c r="G224" s="35"/>
      <c r="H224" s="73"/>
    </row>
    <row r="225" spans="1:8" ht="15.75" customHeight="1" x14ac:dyDescent="0.25">
      <c r="A225" s="79">
        <v>3238</v>
      </c>
      <c r="B225" s="80" t="s">
        <v>51</v>
      </c>
      <c r="C225" s="81"/>
      <c r="D225" s="81"/>
      <c r="E225" s="71">
        <v>130.51</v>
      </c>
      <c r="F225" s="94"/>
      <c r="G225" s="35"/>
    </row>
    <row r="226" spans="1:8" x14ac:dyDescent="0.25">
      <c r="A226" s="68" t="s">
        <v>52</v>
      </c>
      <c r="B226" s="69" t="s">
        <v>29</v>
      </c>
      <c r="C226" s="70"/>
      <c r="D226" s="70"/>
      <c r="E226" s="71">
        <v>881.35</v>
      </c>
      <c r="F226" s="72"/>
      <c r="G226" s="35"/>
      <c r="H226" s="73"/>
    </row>
    <row r="227" spans="1:8" s="96" customFormat="1" x14ac:dyDescent="0.25">
      <c r="A227" s="84" t="s">
        <v>55</v>
      </c>
      <c r="B227" s="85" t="s">
        <v>56</v>
      </c>
      <c r="C227" s="70"/>
      <c r="D227" s="70"/>
      <c r="E227" s="71">
        <v>0</v>
      </c>
      <c r="F227" s="98"/>
      <c r="G227" s="47"/>
      <c r="H227" s="95"/>
    </row>
    <row r="228" spans="1:8" s="88" customFormat="1" x14ac:dyDescent="0.25">
      <c r="A228" s="46">
        <v>559</v>
      </c>
      <c r="B228" s="46" t="s">
        <v>211</v>
      </c>
      <c r="C228" s="60">
        <f>C229</f>
        <v>19760</v>
      </c>
      <c r="D228" s="60">
        <f>D229</f>
        <v>19760</v>
      </c>
      <c r="E228" s="61">
        <f>E229</f>
        <v>4452.04</v>
      </c>
      <c r="F228" s="57">
        <f t="shared" ref="F228:F229" si="45">SUM(E228/D228*100)</f>
        <v>22.530566801619432</v>
      </c>
      <c r="G228" s="47"/>
      <c r="H228" s="87"/>
    </row>
    <row r="229" spans="1:8" s="36" customFormat="1" ht="15.75" customHeight="1" x14ac:dyDescent="0.25">
      <c r="A229" s="89">
        <v>32</v>
      </c>
      <c r="B229" s="54" t="s">
        <v>5</v>
      </c>
      <c r="C229" s="90">
        <v>19760</v>
      </c>
      <c r="D229" s="90">
        <v>19760</v>
      </c>
      <c r="E229" s="91">
        <f>SUM(E230:E236)</f>
        <v>4452.04</v>
      </c>
      <c r="F229" s="92">
        <f t="shared" si="45"/>
        <v>22.530566801619432</v>
      </c>
      <c r="G229" s="35"/>
      <c r="H229" s="35"/>
    </row>
    <row r="230" spans="1:8" x14ac:dyDescent="0.25">
      <c r="A230" s="68" t="s">
        <v>37</v>
      </c>
      <c r="B230" s="69" t="s">
        <v>38</v>
      </c>
      <c r="C230" s="70"/>
      <c r="D230" s="70"/>
      <c r="E230" s="71"/>
      <c r="F230" s="72"/>
      <c r="G230" s="35"/>
      <c r="H230" s="73"/>
    </row>
    <row r="231" spans="1:8" x14ac:dyDescent="0.25">
      <c r="A231" s="68">
        <v>3213</v>
      </c>
      <c r="B231" s="69" t="s">
        <v>77</v>
      </c>
      <c r="C231" s="70"/>
      <c r="D231" s="70"/>
      <c r="E231" s="71"/>
      <c r="F231" s="72"/>
      <c r="G231" s="35"/>
      <c r="H231" s="73"/>
    </row>
    <row r="232" spans="1:8" x14ac:dyDescent="0.25">
      <c r="A232" s="68">
        <v>3235</v>
      </c>
      <c r="B232" s="69" t="s">
        <v>30</v>
      </c>
      <c r="C232" s="70"/>
      <c r="D232" s="70"/>
      <c r="E232" s="71"/>
      <c r="F232" s="78"/>
      <c r="G232" s="35"/>
      <c r="H232" s="73"/>
    </row>
    <row r="233" spans="1:8" x14ac:dyDescent="0.25">
      <c r="A233" s="68">
        <v>3237</v>
      </c>
      <c r="B233" s="69" t="s">
        <v>81</v>
      </c>
      <c r="C233" s="70"/>
      <c r="D233" s="70"/>
      <c r="E233" s="71">
        <v>404.62</v>
      </c>
      <c r="F233" s="78"/>
      <c r="G233" s="35"/>
      <c r="H233" s="73"/>
    </row>
    <row r="234" spans="1:8" ht="15.75" customHeight="1" x14ac:dyDescent="0.25">
      <c r="A234" s="79">
        <v>3238</v>
      </c>
      <c r="B234" s="80" t="s">
        <v>51</v>
      </c>
      <c r="C234" s="81"/>
      <c r="D234" s="81"/>
      <c r="E234" s="71">
        <v>522.04999999999995</v>
      </c>
      <c r="F234" s="81"/>
      <c r="G234" s="35"/>
    </row>
    <row r="235" spans="1:8" x14ac:dyDescent="0.25">
      <c r="A235" s="68" t="s">
        <v>52</v>
      </c>
      <c r="B235" s="69" t="s">
        <v>29</v>
      </c>
      <c r="C235" s="70"/>
      <c r="D235" s="70"/>
      <c r="E235" s="71">
        <v>3525.37</v>
      </c>
      <c r="F235" s="78"/>
      <c r="G235" s="35"/>
      <c r="H235" s="73"/>
    </row>
    <row r="236" spans="1:8" s="96" customFormat="1" x14ac:dyDescent="0.25">
      <c r="A236" s="84" t="s">
        <v>55</v>
      </c>
      <c r="B236" s="85" t="s">
        <v>56</v>
      </c>
      <c r="C236" s="70"/>
      <c r="D236" s="70"/>
      <c r="E236" s="71">
        <v>0</v>
      </c>
      <c r="F236" s="70"/>
      <c r="G236" s="47"/>
      <c r="H236" s="95"/>
    </row>
    <row r="237" spans="1:8" s="36" customFormat="1" ht="26.4" x14ac:dyDescent="0.25">
      <c r="A237" s="58" t="s">
        <v>190</v>
      </c>
      <c r="B237" s="99" t="s">
        <v>217</v>
      </c>
      <c r="C237" s="55">
        <f>SUM(C238)</f>
        <v>236745</v>
      </c>
      <c r="D237" s="55">
        <f>SUM(D238)</f>
        <v>236745</v>
      </c>
      <c r="E237" s="56">
        <f>SUM(E238)</f>
        <v>107618.04000000001</v>
      </c>
      <c r="F237" s="57">
        <f t="shared" ref="F237:F239" si="46">SUM(E237/D237*100)</f>
        <v>45.457365519863146</v>
      </c>
      <c r="G237" s="35"/>
      <c r="H237" s="35"/>
    </row>
    <row r="238" spans="1:8" s="88" customFormat="1" x14ac:dyDescent="0.25">
      <c r="A238" s="46">
        <v>575</v>
      </c>
      <c r="B238" s="46" t="s">
        <v>91</v>
      </c>
      <c r="C238" s="60">
        <f>C239+C243+C251</f>
        <v>236745</v>
      </c>
      <c r="D238" s="60">
        <f>D239+D243+D251</f>
        <v>236745</v>
      </c>
      <c r="E238" s="61">
        <f>E239+E243+E251</f>
        <v>107618.04000000001</v>
      </c>
      <c r="F238" s="57">
        <f t="shared" si="46"/>
        <v>45.457365519863146</v>
      </c>
      <c r="G238" s="47"/>
      <c r="H238" s="87"/>
    </row>
    <row r="239" spans="1:8" s="48" customFormat="1" ht="15.75" customHeight="1" x14ac:dyDescent="0.25">
      <c r="A239" s="89">
        <v>31</v>
      </c>
      <c r="B239" s="54" t="s">
        <v>4</v>
      </c>
      <c r="C239" s="90">
        <v>197410</v>
      </c>
      <c r="D239" s="90">
        <v>197410</v>
      </c>
      <c r="E239" s="91">
        <f>SUM(E240:E242)</f>
        <v>97625.5</v>
      </c>
      <c r="F239" s="92">
        <f t="shared" si="46"/>
        <v>49.453168532495823</v>
      </c>
      <c r="G239" s="47"/>
      <c r="H239" s="47"/>
    </row>
    <row r="240" spans="1:8" s="96" customFormat="1" ht="15.75" customHeight="1" x14ac:dyDescent="0.25">
      <c r="A240" s="79">
        <v>3111</v>
      </c>
      <c r="B240" s="80" t="s">
        <v>35</v>
      </c>
      <c r="C240" s="81"/>
      <c r="D240" s="81"/>
      <c r="E240" s="93">
        <v>82511.16</v>
      </c>
      <c r="F240" s="94"/>
      <c r="G240" s="47"/>
      <c r="H240" s="95"/>
    </row>
    <row r="241" spans="1:8" ht="14.25" customHeight="1" x14ac:dyDescent="0.25">
      <c r="A241" s="68">
        <v>3121</v>
      </c>
      <c r="B241" s="69" t="s">
        <v>22</v>
      </c>
      <c r="C241" s="70"/>
      <c r="D241" s="70"/>
      <c r="E241" s="71">
        <v>1500</v>
      </c>
      <c r="F241" s="72"/>
      <c r="G241" s="35"/>
      <c r="H241" s="73"/>
    </row>
    <row r="242" spans="1:8" ht="14.25" customHeight="1" x14ac:dyDescent="0.25">
      <c r="A242" s="68">
        <v>3132</v>
      </c>
      <c r="B242" s="69" t="s">
        <v>36</v>
      </c>
      <c r="C242" s="70"/>
      <c r="D242" s="70"/>
      <c r="E242" s="71">
        <v>13614.34</v>
      </c>
      <c r="F242" s="72"/>
      <c r="G242" s="35"/>
      <c r="H242" s="73"/>
    </row>
    <row r="243" spans="1:8" s="36" customFormat="1" ht="15.75" customHeight="1" x14ac:dyDescent="0.25">
      <c r="A243" s="89">
        <v>32</v>
      </c>
      <c r="B243" s="54" t="s">
        <v>5</v>
      </c>
      <c r="C243" s="90">
        <v>39335</v>
      </c>
      <c r="D243" s="90">
        <v>39335</v>
      </c>
      <c r="E243" s="91">
        <f>SUM(E244:E250)</f>
        <v>9992.5400000000009</v>
      </c>
      <c r="F243" s="92">
        <f t="shared" ref="F243" si="47">SUM(E243/D243*100)</f>
        <v>25.40368628447947</v>
      </c>
      <c r="G243" s="35"/>
      <c r="H243" s="35"/>
    </row>
    <row r="244" spans="1:8" x14ac:dyDescent="0.25">
      <c r="A244" s="68" t="s">
        <v>37</v>
      </c>
      <c r="B244" s="69" t="s">
        <v>38</v>
      </c>
      <c r="C244" s="70"/>
      <c r="D244" s="70"/>
      <c r="E244" s="71">
        <v>613.83000000000004</v>
      </c>
      <c r="F244" s="72"/>
      <c r="G244" s="35"/>
      <c r="H244" s="73"/>
    </row>
    <row r="245" spans="1:8" x14ac:dyDescent="0.25">
      <c r="A245" s="68">
        <v>3213</v>
      </c>
      <c r="B245" s="69" t="s">
        <v>77</v>
      </c>
      <c r="C245" s="70"/>
      <c r="D245" s="70"/>
      <c r="E245" s="71">
        <v>352.13</v>
      </c>
      <c r="F245" s="72"/>
      <c r="G245" s="35"/>
      <c r="H245" s="73"/>
    </row>
    <row r="246" spans="1:8" x14ac:dyDescent="0.25">
      <c r="A246" s="68">
        <v>3235</v>
      </c>
      <c r="B246" s="69" t="s">
        <v>30</v>
      </c>
      <c r="C246" s="70"/>
      <c r="D246" s="70"/>
      <c r="E246" s="71">
        <v>5549.49</v>
      </c>
      <c r="F246" s="72"/>
      <c r="G246" s="35"/>
      <c r="H246" s="73"/>
    </row>
    <row r="247" spans="1:8" x14ac:dyDescent="0.25">
      <c r="A247" s="68">
        <v>3236</v>
      </c>
      <c r="B247" s="69" t="s">
        <v>28</v>
      </c>
      <c r="C247" s="70"/>
      <c r="D247" s="70"/>
      <c r="E247" s="71">
        <v>0</v>
      </c>
      <c r="F247" s="72"/>
      <c r="G247" s="35"/>
      <c r="H247" s="73"/>
    </row>
    <row r="248" spans="1:8" x14ac:dyDescent="0.25">
      <c r="A248" s="68">
        <v>3237</v>
      </c>
      <c r="B248" s="69" t="s">
        <v>81</v>
      </c>
      <c r="C248" s="70"/>
      <c r="D248" s="70"/>
      <c r="E248" s="71">
        <v>316.10000000000002</v>
      </c>
      <c r="F248" s="72"/>
      <c r="G248" s="35"/>
      <c r="H248" s="73"/>
    </row>
    <row r="249" spans="1:8" ht="15.75" customHeight="1" x14ac:dyDescent="0.25">
      <c r="A249" s="79">
        <v>3238</v>
      </c>
      <c r="B249" s="80" t="s">
        <v>51</v>
      </c>
      <c r="C249" s="81"/>
      <c r="D249" s="81"/>
      <c r="E249" s="71">
        <v>407.81</v>
      </c>
      <c r="F249" s="94"/>
      <c r="G249" s="35"/>
    </row>
    <row r="250" spans="1:8" x14ac:dyDescent="0.25">
      <c r="A250" s="68" t="s">
        <v>52</v>
      </c>
      <c r="B250" s="69" t="s">
        <v>29</v>
      </c>
      <c r="C250" s="70"/>
      <c r="D250" s="70"/>
      <c r="E250" s="71">
        <v>2753.18</v>
      </c>
      <c r="F250" s="72"/>
      <c r="G250" s="35"/>
      <c r="H250" s="73"/>
    </row>
    <row r="251" spans="1:8" s="36" customFormat="1" x14ac:dyDescent="0.25">
      <c r="A251" s="82">
        <v>42</v>
      </c>
      <c r="B251" s="83" t="s">
        <v>7</v>
      </c>
      <c r="C251" s="74"/>
      <c r="D251" s="74"/>
      <c r="E251" s="75">
        <f>SUM(E252)</f>
        <v>0</v>
      </c>
      <c r="F251" s="45"/>
      <c r="G251" s="35"/>
      <c r="H251" s="35"/>
    </row>
    <row r="252" spans="1:8" x14ac:dyDescent="0.25">
      <c r="A252" s="84">
        <v>4221</v>
      </c>
      <c r="B252" s="85" t="s">
        <v>63</v>
      </c>
      <c r="C252" s="70"/>
      <c r="D252" s="70"/>
      <c r="E252" s="71"/>
      <c r="F252" s="45"/>
      <c r="G252" s="73"/>
      <c r="H252" s="73"/>
    </row>
    <row r="253" spans="1:8" s="36" customFormat="1" ht="26.4" x14ac:dyDescent="0.25">
      <c r="A253" s="58" t="s">
        <v>191</v>
      </c>
      <c r="B253" s="59" t="s">
        <v>192</v>
      </c>
      <c r="C253" s="55">
        <f>SUM(C254,C270)</f>
        <v>93900</v>
      </c>
      <c r="D253" s="55">
        <f>SUM(D254,D270)</f>
        <v>93900</v>
      </c>
      <c r="E253" s="56">
        <f>SUM(E254,E270)</f>
        <v>38095.33</v>
      </c>
      <c r="F253" s="57">
        <f t="shared" ref="F253:F255" si="48">SUM(E253/D253*100)</f>
        <v>40.570106496272636</v>
      </c>
      <c r="G253" s="35"/>
      <c r="H253" s="35"/>
    </row>
    <row r="254" spans="1:8" s="88" customFormat="1" x14ac:dyDescent="0.25">
      <c r="A254" s="46">
        <v>12</v>
      </c>
      <c r="B254" s="46" t="s">
        <v>210</v>
      </c>
      <c r="C254" s="60">
        <f>C255+C259+C268</f>
        <v>14085</v>
      </c>
      <c r="D254" s="60">
        <f>D255+D259+D268</f>
        <v>14085</v>
      </c>
      <c r="E254" s="61">
        <f>E255+E259+E268</f>
        <v>5714.3500000000013</v>
      </c>
      <c r="F254" s="57">
        <f t="shared" si="48"/>
        <v>40.570465033723828</v>
      </c>
      <c r="G254" s="47"/>
      <c r="H254" s="87"/>
    </row>
    <row r="255" spans="1:8" s="48" customFormat="1" ht="15.75" customHeight="1" x14ac:dyDescent="0.25">
      <c r="A255" s="89">
        <v>31</v>
      </c>
      <c r="B255" s="54" t="s">
        <v>4</v>
      </c>
      <c r="C255" s="90">
        <v>9840</v>
      </c>
      <c r="D255" s="90">
        <v>9840</v>
      </c>
      <c r="E255" s="91">
        <f>SUM(E256:E258)</f>
        <v>4418.8200000000006</v>
      </c>
      <c r="F255" s="92">
        <f t="shared" si="48"/>
        <v>44.906707317073177</v>
      </c>
      <c r="G255" s="47"/>
      <c r="H255" s="47"/>
    </row>
    <row r="256" spans="1:8" s="96" customFormat="1" ht="15.75" customHeight="1" x14ac:dyDescent="0.25">
      <c r="A256" s="79">
        <v>3111</v>
      </c>
      <c r="B256" s="80" t="s">
        <v>35</v>
      </c>
      <c r="C256" s="81"/>
      <c r="D256" s="81"/>
      <c r="E256" s="93">
        <v>3660.09</v>
      </c>
      <c r="F256" s="81"/>
      <c r="G256" s="47"/>
      <c r="H256" s="95"/>
    </row>
    <row r="257" spans="1:8" ht="14.25" customHeight="1" x14ac:dyDescent="0.25">
      <c r="A257" s="68">
        <v>3121</v>
      </c>
      <c r="B257" s="69" t="s">
        <v>22</v>
      </c>
      <c r="C257" s="70"/>
      <c r="D257" s="70"/>
      <c r="E257" s="71">
        <v>154.80000000000001</v>
      </c>
      <c r="F257" s="78"/>
      <c r="G257" s="35"/>
      <c r="H257" s="73"/>
    </row>
    <row r="258" spans="1:8" ht="14.25" customHeight="1" x14ac:dyDescent="0.25">
      <c r="A258" s="68">
        <v>3132</v>
      </c>
      <c r="B258" s="69" t="s">
        <v>36</v>
      </c>
      <c r="C258" s="70"/>
      <c r="D258" s="70"/>
      <c r="E258" s="71">
        <v>603.92999999999995</v>
      </c>
      <c r="F258" s="78"/>
      <c r="G258" s="35"/>
      <c r="H258" s="73"/>
    </row>
    <row r="259" spans="1:8" s="36" customFormat="1" ht="15.75" customHeight="1" x14ac:dyDescent="0.25">
      <c r="A259" s="89">
        <v>32</v>
      </c>
      <c r="B259" s="54" t="s">
        <v>5</v>
      </c>
      <c r="C259" s="90">
        <v>4065</v>
      </c>
      <c r="D259" s="90">
        <v>4065</v>
      </c>
      <c r="E259" s="91">
        <f>SUM(E260:E267)</f>
        <v>1238.22</v>
      </c>
      <c r="F259" s="92">
        <f t="shared" ref="F259" si="49">SUM(E259/D259*100)</f>
        <v>30.460516605166056</v>
      </c>
      <c r="G259" s="35"/>
      <c r="H259" s="35"/>
    </row>
    <row r="260" spans="1:8" x14ac:dyDescent="0.25">
      <c r="A260" s="68" t="s">
        <v>37</v>
      </c>
      <c r="B260" s="69" t="s">
        <v>38</v>
      </c>
      <c r="C260" s="70"/>
      <c r="D260" s="70"/>
      <c r="E260" s="71">
        <v>255.55</v>
      </c>
      <c r="F260" s="72"/>
      <c r="G260" s="35"/>
      <c r="H260" s="73"/>
    </row>
    <row r="261" spans="1:8" x14ac:dyDescent="0.25">
      <c r="A261" s="68">
        <v>3213</v>
      </c>
      <c r="B261" s="69" t="s">
        <v>77</v>
      </c>
      <c r="C261" s="70"/>
      <c r="D261" s="70"/>
      <c r="E261" s="71">
        <v>76.94</v>
      </c>
      <c r="F261" s="72"/>
      <c r="G261" s="35"/>
      <c r="H261" s="73"/>
    </row>
    <row r="262" spans="1:8" ht="15.75" customHeight="1" x14ac:dyDescent="0.25">
      <c r="A262" s="79" t="s">
        <v>40</v>
      </c>
      <c r="B262" s="80" t="s">
        <v>27</v>
      </c>
      <c r="C262" s="81"/>
      <c r="D262" s="81"/>
      <c r="E262" s="71">
        <v>1.36</v>
      </c>
      <c r="F262" s="94"/>
      <c r="G262" s="35"/>
    </row>
    <row r="263" spans="1:8" ht="15.75" customHeight="1" x14ac:dyDescent="0.25">
      <c r="A263" s="68">
        <v>3233</v>
      </c>
      <c r="B263" s="69" t="s">
        <v>80</v>
      </c>
      <c r="C263" s="70"/>
      <c r="D263" s="70"/>
      <c r="E263" s="71">
        <v>0</v>
      </c>
      <c r="F263" s="72"/>
      <c r="G263" s="97"/>
      <c r="H263" s="73"/>
    </row>
    <row r="264" spans="1:8" x14ac:dyDescent="0.25">
      <c r="A264" s="68">
        <v>3235</v>
      </c>
      <c r="B264" s="69" t="s">
        <v>30</v>
      </c>
      <c r="C264" s="70"/>
      <c r="D264" s="70"/>
      <c r="E264" s="71">
        <v>555.79999999999995</v>
      </c>
      <c r="F264" s="72"/>
      <c r="G264" s="35"/>
      <c r="H264" s="73"/>
    </row>
    <row r="265" spans="1:8" x14ac:dyDescent="0.25">
      <c r="A265" s="68">
        <v>3237</v>
      </c>
      <c r="B265" s="69" t="s">
        <v>81</v>
      </c>
      <c r="C265" s="70"/>
      <c r="D265" s="70"/>
      <c r="E265" s="71">
        <v>31.93</v>
      </c>
      <c r="F265" s="72"/>
      <c r="G265" s="35"/>
      <c r="H265" s="73"/>
    </row>
    <row r="266" spans="1:8" ht="15.75" customHeight="1" x14ac:dyDescent="0.25">
      <c r="A266" s="79">
        <v>3238</v>
      </c>
      <c r="B266" s="80" t="s">
        <v>51</v>
      </c>
      <c r="C266" s="81"/>
      <c r="D266" s="81"/>
      <c r="E266" s="71">
        <v>41.19</v>
      </c>
      <c r="F266" s="94"/>
      <c r="G266" s="35"/>
    </row>
    <row r="267" spans="1:8" x14ac:dyDescent="0.25">
      <c r="A267" s="68" t="s">
        <v>52</v>
      </c>
      <c r="B267" s="69" t="s">
        <v>29</v>
      </c>
      <c r="C267" s="70"/>
      <c r="D267" s="70"/>
      <c r="E267" s="71">
        <v>275.45</v>
      </c>
      <c r="F267" s="72"/>
      <c r="G267" s="35"/>
      <c r="H267" s="73"/>
    </row>
    <row r="268" spans="1:8" s="36" customFormat="1" x14ac:dyDescent="0.25">
      <c r="A268" s="82">
        <v>42</v>
      </c>
      <c r="B268" s="83" t="s">
        <v>7</v>
      </c>
      <c r="C268" s="74">
        <v>180</v>
      </c>
      <c r="D268" s="74">
        <v>180</v>
      </c>
      <c r="E268" s="75">
        <f>SUM(E269:E269)</f>
        <v>57.31</v>
      </c>
      <c r="F268" s="45">
        <f t="shared" ref="F268" si="50">SUM(E268/D268*100)</f>
        <v>31.838888888888889</v>
      </c>
      <c r="G268" s="35"/>
      <c r="H268" s="35"/>
    </row>
    <row r="269" spans="1:8" x14ac:dyDescent="0.25">
      <c r="A269" s="84">
        <v>4221</v>
      </c>
      <c r="B269" s="85" t="s">
        <v>63</v>
      </c>
      <c r="C269" s="70">
        <v>0</v>
      </c>
      <c r="D269" s="70">
        <v>0</v>
      </c>
      <c r="E269" s="71">
        <v>57.31</v>
      </c>
      <c r="F269" s="45"/>
      <c r="G269" s="73"/>
      <c r="H269" s="73"/>
    </row>
    <row r="270" spans="1:8" s="88" customFormat="1" x14ac:dyDescent="0.25">
      <c r="A270" s="46">
        <v>563</v>
      </c>
      <c r="B270" s="46" t="s">
        <v>92</v>
      </c>
      <c r="C270" s="60">
        <f>C271+C275+C284</f>
        <v>79815</v>
      </c>
      <c r="D270" s="60">
        <f>D271+D275+D284</f>
        <v>79815</v>
      </c>
      <c r="E270" s="61">
        <f>E271+E275+E284</f>
        <v>32380.980000000003</v>
      </c>
      <c r="F270" s="86">
        <f t="shared" ref="F270:F271" si="51">SUM(E270/D270*100)</f>
        <v>40.570043224957722</v>
      </c>
      <c r="G270" s="47"/>
      <c r="H270" s="87"/>
    </row>
    <row r="271" spans="1:8" s="48" customFormat="1" ht="15.75" customHeight="1" x14ac:dyDescent="0.25">
      <c r="A271" s="89">
        <v>31</v>
      </c>
      <c r="B271" s="54" t="s">
        <v>4</v>
      </c>
      <c r="C271" s="90">
        <v>55760</v>
      </c>
      <c r="D271" s="90">
        <v>55760</v>
      </c>
      <c r="E271" s="91">
        <f>SUM(E272:E274)</f>
        <v>25039.86</v>
      </c>
      <c r="F271" s="92">
        <f t="shared" si="51"/>
        <v>44.906492109038737</v>
      </c>
      <c r="G271" s="47"/>
      <c r="H271" s="47"/>
    </row>
    <row r="272" spans="1:8" s="96" customFormat="1" ht="15.75" customHeight="1" x14ac:dyDescent="0.25">
      <c r="A272" s="79">
        <v>3111</v>
      </c>
      <c r="B272" s="80" t="s">
        <v>35</v>
      </c>
      <c r="C272" s="81"/>
      <c r="D272" s="81"/>
      <c r="E272" s="93">
        <v>20740.48</v>
      </c>
      <c r="F272" s="94"/>
      <c r="G272" s="47"/>
      <c r="H272" s="95"/>
    </row>
    <row r="273" spans="1:8" ht="14.25" customHeight="1" x14ac:dyDescent="0.25">
      <c r="A273" s="68">
        <v>3121</v>
      </c>
      <c r="B273" s="69" t="s">
        <v>22</v>
      </c>
      <c r="C273" s="70"/>
      <c r="D273" s="70"/>
      <c r="E273" s="71">
        <v>877.2</v>
      </c>
      <c r="F273" s="72"/>
      <c r="G273" s="35"/>
      <c r="H273" s="73"/>
    </row>
    <row r="274" spans="1:8" ht="14.25" customHeight="1" x14ac:dyDescent="0.25">
      <c r="A274" s="68">
        <v>3132</v>
      </c>
      <c r="B274" s="69" t="s">
        <v>36</v>
      </c>
      <c r="C274" s="70"/>
      <c r="D274" s="70"/>
      <c r="E274" s="71">
        <v>3422.18</v>
      </c>
      <c r="F274" s="72"/>
      <c r="G274" s="35"/>
      <c r="H274" s="73"/>
    </row>
    <row r="275" spans="1:8" s="36" customFormat="1" ht="15.75" customHeight="1" x14ac:dyDescent="0.25">
      <c r="A275" s="89">
        <v>32</v>
      </c>
      <c r="B275" s="54" t="s">
        <v>5</v>
      </c>
      <c r="C275" s="90">
        <v>23035</v>
      </c>
      <c r="D275" s="90">
        <v>23035</v>
      </c>
      <c r="E275" s="91">
        <f>SUM(E276:E283)</f>
        <v>7016.4000000000005</v>
      </c>
      <c r="F275" s="92">
        <f t="shared" ref="F275" si="52">SUM(E275/D275*100)</f>
        <v>30.459735185587149</v>
      </c>
      <c r="G275" s="35"/>
      <c r="H275" s="35"/>
    </row>
    <row r="276" spans="1:8" x14ac:dyDescent="0.25">
      <c r="A276" s="68" t="s">
        <v>37</v>
      </c>
      <c r="B276" s="69" t="s">
        <v>38</v>
      </c>
      <c r="C276" s="70"/>
      <c r="D276" s="70"/>
      <c r="E276" s="71">
        <v>1448.05</v>
      </c>
      <c r="F276" s="72"/>
      <c r="G276" s="35"/>
      <c r="H276" s="73"/>
    </row>
    <row r="277" spans="1:8" x14ac:dyDescent="0.25">
      <c r="A277" s="68">
        <v>3213</v>
      </c>
      <c r="B277" s="69" t="s">
        <v>77</v>
      </c>
      <c r="C277" s="70"/>
      <c r="D277" s="70"/>
      <c r="E277" s="71">
        <v>436.06</v>
      </c>
      <c r="F277" s="72"/>
      <c r="G277" s="35"/>
      <c r="H277" s="73"/>
    </row>
    <row r="278" spans="1:8" ht="15.75" customHeight="1" x14ac:dyDescent="0.25">
      <c r="A278" s="79" t="s">
        <v>40</v>
      </c>
      <c r="B278" s="80" t="s">
        <v>27</v>
      </c>
      <c r="C278" s="81"/>
      <c r="D278" s="81"/>
      <c r="E278" s="71">
        <v>7.68</v>
      </c>
      <c r="F278" s="81"/>
      <c r="G278" s="35"/>
    </row>
    <row r="279" spans="1:8" ht="15.75" customHeight="1" x14ac:dyDescent="0.25">
      <c r="A279" s="68">
        <v>3233</v>
      </c>
      <c r="B279" s="69" t="s">
        <v>80</v>
      </c>
      <c r="C279" s="70"/>
      <c r="D279" s="70"/>
      <c r="E279" s="71">
        <v>0</v>
      </c>
      <c r="F279" s="78"/>
      <c r="G279" s="97"/>
      <c r="H279" s="73"/>
    </row>
    <row r="280" spans="1:8" x14ac:dyDescent="0.25">
      <c r="A280" s="68">
        <v>3235</v>
      </c>
      <c r="B280" s="69" t="s">
        <v>30</v>
      </c>
      <c r="C280" s="70"/>
      <c r="D280" s="70"/>
      <c r="E280" s="71">
        <v>3149.48</v>
      </c>
      <c r="F280" s="78"/>
      <c r="G280" s="35"/>
      <c r="H280" s="73"/>
    </row>
    <row r="281" spans="1:8" x14ac:dyDescent="0.25">
      <c r="A281" s="68">
        <v>3237</v>
      </c>
      <c r="B281" s="69" t="s">
        <v>81</v>
      </c>
      <c r="C281" s="70"/>
      <c r="D281" s="70"/>
      <c r="E281" s="71">
        <v>180.88</v>
      </c>
      <c r="F281" s="78"/>
      <c r="G281" s="35"/>
      <c r="H281" s="73"/>
    </row>
    <row r="282" spans="1:8" ht="15.75" customHeight="1" x14ac:dyDescent="0.25">
      <c r="A282" s="79">
        <v>3238</v>
      </c>
      <c r="B282" s="80" t="s">
        <v>51</v>
      </c>
      <c r="C282" s="81"/>
      <c r="D282" s="81"/>
      <c r="E282" s="71">
        <v>233.37</v>
      </c>
      <c r="F282" s="81"/>
      <c r="G282" s="35"/>
    </row>
    <row r="283" spans="1:8" x14ac:dyDescent="0.25">
      <c r="A283" s="68" t="s">
        <v>52</v>
      </c>
      <c r="B283" s="69" t="s">
        <v>29</v>
      </c>
      <c r="C283" s="70"/>
      <c r="D283" s="70"/>
      <c r="E283" s="71">
        <v>1560.88</v>
      </c>
      <c r="F283" s="78"/>
      <c r="G283" s="35"/>
      <c r="H283" s="73"/>
    </row>
    <row r="284" spans="1:8" s="36" customFormat="1" x14ac:dyDescent="0.25">
      <c r="A284" s="82">
        <v>42</v>
      </c>
      <c r="B284" s="83" t="s">
        <v>7</v>
      </c>
      <c r="C284" s="74">
        <v>1020</v>
      </c>
      <c r="D284" s="74">
        <v>1020</v>
      </c>
      <c r="E284" s="75">
        <f>SUM(E285:E285)</f>
        <v>324.72000000000003</v>
      </c>
      <c r="F284" s="45">
        <f t="shared" ref="F284" si="53">SUM(E284/D284*100)</f>
        <v>31.835294117647063</v>
      </c>
      <c r="G284" s="35"/>
      <c r="H284" s="35"/>
    </row>
    <row r="285" spans="1:8" x14ac:dyDescent="0.25">
      <c r="A285" s="84">
        <v>4221</v>
      </c>
      <c r="B285" s="85" t="s">
        <v>63</v>
      </c>
      <c r="C285" s="70"/>
      <c r="D285" s="70"/>
      <c r="E285" s="71">
        <v>324.72000000000003</v>
      </c>
      <c r="F285" s="45"/>
      <c r="G285" s="73"/>
      <c r="H285" s="73"/>
    </row>
    <row r="286" spans="1:8" s="36" customFormat="1" ht="26.4" x14ac:dyDescent="0.25">
      <c r="A286" s="58" t="s">
        <v>97</v>
      </c>
      <c r="B286" s="59" t="s">
        <v>98</v>
      </c>
      <c r="C286" s="55">
        <f>SUM(C287)</f>
        <v>69300</v>
      </c>
      <c r="D286" s="55">
        <f>SUM(D287)</f>
        <v>69300</v>
      </c>
      <c r="E286" s="56">
        <f>SUM(E287)</f>
        <v>27225.86</v>
      </c>
      <c r="F286" s="57">
        <f t="shared" ref="F286:F288" si="54">SUM(E286/D286*100)</f>
        <v>39.286955266955268</v>
      </c>
      <c r="G286" s="35"/>
      <c r="H286" s="35"/>
    </row>
    <row r="287" spans="1:8" s="88" customFormat="1" ht="31.5" customHeight="1" x14ac:dyDescent="0.25">
      <c r="A287" s="46">
        <v>573</v>
      </c>
      <c r="B287" s="49" t="s">
        <v>99</v>
      </c>
      <c r="C287" s="60">
        <f>C288+C291</f>
        <v>69300</v>
      </c>
      <c r="D287" s="60">
        <f>D288+D291</f>
        <v>69300</v>
      </c>
      <c r="E287" s="61">
        <f>E288+E291</f>
        <v>27225.86</v>
      </c>
      <c r="F287" s="57">
        <f t="shared" si="54"/>
        <v>39.286955266955268</v>
      </c>
      <c r="G287" s="47"/>
      <c r="H287" s="87"/>
    </row>
    <row r="288" spans="1:8" s="48" customFormat="1" ht="15.75" customHeight="1" x14ac:dyDescent="0.25">
      <c r="A288" s="89">
        <v>31</v>
      </c>
      <c r="B288" s="54" t="s">
        <v>4</v>
      </c>
      <c r="C288" s="90">
        <v>58300</v>
      </c>
      <c r="D288" s="90">
        <v>58300</v>
      </c>
      <c r="E288" s="91">
        <f>SUM(E289:E290)</f>
        <v>26077.23</v>
      </c>
      <c r="F288" s="92">
        <f t="shared" si="54"/>
        <v>44.729382504288161</v>
      </c>
      <c r="G288" s="47"/>
      <c r="H288" s="47"/>
    </row>
    <row r="289" spans="1:8" s="96" customFormat="1" ht="15.75" customHeight="1" x14ac:dyDescent="0.25">
      <c r="A289" s="79">
        <v>3111</v>
      </c>
      <c r="B289" s="80" t="s">
        <v>35</v>
      </c>
      <c r="C289" s="81"/>
      <c r="D289" s="81"/>
      <c r="E289" s="93">
        <v>22383.89</v>
      </c>
      <c r="F289" s="94"/>
      <c r="G289" s="47"/>
      <c r="H289" s="95"/>
    </row>
    <row r="290" spans="1:8" ht="14.25" customHeight="1" x14ac:dyDescent="0.25">
      <c r="A290" s="68">
        <v>3132</v>
      </c>
      <c r="B290" s="69" t="s">
        <v>36</v>
      </c>
      <c r="C290" s="70"/>
      <c r="D290" s="70"/>
      <c r="E290" s="71">
        <v>3693.34</v>
      </c>
      <c r="F290" s="72"/>
      <c r="G290" s="35"/>
      <c r="H290" s="73"/>
    </row>
    <row r="291" spans="1:8" s="36" customFormat="1" ht="15.75" customHeight="1" x14ac:dyDescent="0.25">
      <c r="A291" s="89">
        <v>32</v>
      </c>
      <c r="B291" s="54" t="s">
        <v>5</v>
      </c>
      <c r="C291" s="90">
        <v>11000</v>
      </c>
      <c r="D291" s="90">
        <v>11000</v>
      </c>
      <c r="E291" s="91">
        <f>SUM(E292:E294)</f>
        <v>1148.6300000000001</v>
      </c>
      <c r="F291" s="92">
        <f t="shared" ref="F291" si="55">SUM(E291/D291*100)</f>
        <v>10.442090909090911</v>
      </c>
      <c r="G291" s="35"/>
      <c r="H291" s="35"/>
    </row>
    <row r="292" spans="1:8" x14ac:dyDescent="0.25">
      <c r="A292" s="68" t="s">
        <v>37</v>
      </c>
      <c r="B292" s="69" t="s">
        <v>38</v>
      </c>
      <c r="C292" s="70"/>
      <c r="D292" s="70"/>
      <c r="E292" s="71">
        <v>1148.6300000000001</v>
      </c>
      <c r="F292" s="72"/>
      <c r="G292" s="35"/>
      <c r="H292" s="73"/>
    </row>
    <row r="293" spans="1:8" x14ac:dyDescent="0.25">
      <c r="A293" s="68">
        <v>3213</v>
      </c>
      <c r="B293" s="69" t="s">
        <v>77</v>
      </c>
      <c r="C293" s="70"/>
      <c r="D293" s="70"/>
      <c r="E293" s="71">
        <v>0</v>
      </c>
      <c r="F293" s="72"/>
      <c r="G293" s="35"/>
      <c r="H293" s="73"/>
    </row>
    <row r="294" spans="1:8" x14ac:dyDescent="0.25">
      <c r="A294" s="68">
        <v>3237</v>
      </c>
      <c r="B294" s="69" t="s">
        <v>81</v>
      </c>
      <c r="C294" s="70"/>
      <c r="D294" s="70"/>
      <c r="E294" s="71">
        <v>0</v>
      </c>
      <c r="F294" s="72"/>
      <c r="G294" s="35"/>
      <c r="H294" s="73"/>
    </row>
    <row r="295" spans="1:8" s="36" customFormat="1" ht="26.4" x14ac:dyDescent="0.25">
      <c r="A295" s="58" t="s">
        <v>100</v>
      </c>
      <c r="B295" s="59" t="s">
        <v>101</v>
      </c>
      <c r="C295" s="55">
        <f>SUM(C296)</f>
        <v>27243</v>
      </c>
      <c r="D295" s="55">
        <f>SUM(D296)</f>
        <v>27243</v>
      </c>
      <c r="E295" s="56">
        <f>SUM(E296)</f>
        <v>0</v>
      </c>
      <c r="F295" s="57">
        <f t="shared" ref="F295:F297" si="56">SUM(E295/D295*100)</f>
        <v>0</v>
      </c>
      <c r="G295" s="35"/>
      <c r="H295" s="35"/>
    </row>
    <row r="296" spans="1:8" s="63" customFormat="1" ht="15" customHeight="1" x14ac:dyDescent="0.25">
      <c r="A296" s="46">
        <v>31</v>
      </c>
      <c r="B296" s="46" t="s">
        <v>102</v>
      </c>
      <c r="C296" s="60">
        <f>SUM(C297,C300)</f>
        <v>27243</v>
      </c>
      <c r="D296" s="60">
        <f>SUM(D297,D300)</f>
        <v>27243</v>
      </c>
      <c r="E296" s="61">
        <f>E297+E300</f>
        <v>0</v>
      </c>
      <c r="F296" s="86">
        <f t="shared" si="56"/>
        <v>0</v>
      </c>
      <c r="G296" s="35"/>
      <c r="H296" s="62"/>
    </row>
    <row r="297" spans="1:8" s="36" customFormat="1" ht="14.25" customHeight="1" x14ac:dyDescent="0.25">
      <c r="A297" s="64">
        <v>31</v>
      </c>
      <c r="B297" s="65" t="s">
        <v>4</v>
      </c>
      <c r="C297" s="66">
        <v>27243</v>
      </c>
      <c r="D297" s="66">
        <v>27243</v>
      </c>
      <c r="E297" s="67">
        <f>SUM(E298:E299)</f>
        <v>0</v>
      </c>
      <c r="F297" s="100">
        <f t="shared" si="56"/>
        <v>0</v>
      </c>
      <c r="G297" s="35"/>
      <c r="H297" s="35"/>
    </row>
    <row r="298" spans="1:8" ht="14.25" customHeight="1" x14ac:dyDescent="0.25">
      <c r="A298" s="68">
        <v>3111</v>
      </c>
      <c r="B298" s="69" t="s">
        <v>35</v>
      </c>
      <c r="C298" s="70"/>
      <c r="D298" s="70"/>
      <c r="E298" s="71"/>
      <c r="F298" s="72"/>
      <c r="G298" s="35"/>
      <c r="H298" s="73"/>
    </row>
    <row r="299" spans="1:8" ht="14.25" customHeight="1" x14ac:dyDescent="0.25">
      <c r="A299" s="68">
        <v>3132</v>
      </c>
      <c r="B299" s="69" t="s">
        <v>36</v>
      </c>
      <c r="C299" s="70"/>
      <c r="D299" s="70"/>
      <c r="E299" s="71"/>
      <c r="F299" s="72"/>
      <c r="G299" s="35"/>
      <c r="H299" s="73"/>
    </row>
    <row r="300" spans="1:8" s="36" customFormat="1" ht="14.25" customHeight="1" x14ac:dyDescent="0.25">
      <c r="A300" s="64">
        <v>32</v>
      </c>
      <c r="B300" s="65" t="s">
        <v>5</v>
      </c>
      <c r="C300" s="74"/>
      <c r="D300" s="74"/>
      <c r="E300" s="75">
        <f>SUM(E301:E305)</f>
        <v>0</v>
      </c>
      <c r="F300" s="76"/>
      <c r="G300" s="35"/>
      <c r="H300" s="35"/>
    </row>
    <row r="301" spans="1:8" x14ac:dyDescent="0.25">
      <c r="A301" s="68" t="s">
        <v>37</v>
      </c>
      <c r="B301" s="69" t="s">
        <v>38</v>
      </c>
      <c r="C301" s="70"/>
      <c r="D301" s="70"/>
      <c r="E301" s="71"/>
      <c r="F301" s="78"/>
      <c r="G301" s="35"/>
      <c r="H301" s="73"/>
    </row>
    <row r="302" spans="1:8" x14ac:dyDescent="0.25">
      <c r="A302" s="68">
        <v>3235</v>
      </c>
      <c r="B302" s="69" t="s">
        <v>30</v>
      </c>
      <c r="C302" s="70"/>
      <c r="D302" s="70"/>
      <c r="E302" s="71"/>
      <c r="F302" s="78"/>
      <c r="G302" s="35"/>
      <c r="H302" s="73"/>
    </row>
    <row r="303" spans="1:8" x14ac:dyDescent="0.25">
      <c r="A303" s="68">
        <v>3236</v>
      </c>
      <c r="B303" s="69" t="s">
        <v>28</v>
      </c>
      <c r="C303" s="70"/>
      <c r="D303" s="70"/>
      <c r="E303" s="71"/>
      <c r="F303" s="78"/>
      <c r="G303" s="35"/>
      <c r="H303" s="73"/>
    </row>
    <row r="304" spans="1:8" x14ac:dyDescent="0.25">
      <c r="A304" s="68">
        <v>3237</v>
      </c>
      <c r="B304" s="69" t="s">
        <v>81</v>
      </c>
      <c r="C304" s="70"/>
      <c r="D304" s="70"/>
      <c r="E304" s="71"/>
      <c r="F304" s="78"/>
      <c r="G304" s="35"/>
      <c r="H304" s="73"/>
    </row>
    <row r="305" spans="1:8" x14ac:dyDescent="0.25">
      <c r="A305" s="68" t="s">
        <v>55</v>
      </c>
      <c r="B305" s="69" t="s">
        <v>56</v>
      </c>
      <c r="C305" s="70"/>
      <c r="D305" s="70"/>
      <c r="E305" s="71"/>
      <c r="F305" s="78"/>
      <c r="G305" s="35"/>
      <c r="H305" s="73"/>
    </row>
    <row r="306" spans="1:8" s="36" customFormat="1" x14ac:dyDescent="0.25">
      <c r="A306" s="58" t="s">
        <v>104</v>
      </c>
      <c r="B306" s="59" t="s">
        <v>105</v>
      </c>
      <c r="C306" s="55">
        <f>SUM(C307,C349,C360,C793,C802)</f>
        <v>40000</v>
      </c>
      <c r="D306" s="55">
        <f>SUM(D307,D349,D360,D793,D802)</f>
        <v>40000</v>
      </c>
      <c r="E306" s="56">
        <f>SUM(E307)</f>
        <v>32851.089999999997</v>
      </c>
      <c r="F306" s="57">
        <f t="shared" ref="F306:F308" si="57">SUM(E306/D306*100)</f>
        <v>82.127724999999998</v>
      </c>
      <c r="G306" s="35"/>
      <c r="H306" s="35"/>
    </row>
    <row r="307" spans="1:8" s="63" customFormat="1" ht="15" customHeight="1" x14ac:dyDescent="0.25">
      <c r="A307" s="46">
        <v>31</v>
      </c>
      <c r="B307" s="46" t="s">
        <v>102</v>
      </c>
      <c r="C307" s="60">
        <f>C308+C311</f>
        <v>40000</v>
      </c>
      <c r="D307" s="60">
        <f t="shared" ref="D307:E307" si="58">D308+D311</f>
        <v>40000</v>
      </c>
      <c r="E307" s="61">
        <f t="shared" si="58"/>
        <v>32851.089999999997</v>
      </c>
      <c r="F307" s="57">
        <f t="shared" si="57"/>
        <v>82.127724999999998</v>
      </c>
      <c r="G307" s="35"/>
      <c r="H307" s="62"/>
    </row>
    <row r="308" spans="1:8" s="36" customFormat="1" ht="14.25" customHeight="1" x14ac:dyDescent="0.25">
      <c r="A308" s="64">
        <v>31</v>
      </c>
      <c r="B308" s="65" t="s">
        <v>4</v>
      </c>
      <c r="C308" s="66">
        <v>30000</v>
      </c>
      <c r="D308" s="66">
        <v>30000</v>
      </c>
      <c r="E308" s="67">
        <f>SUM(E309:E310)</f>
        <v>9485.7000000000007</v>
      </c>
      <c r="F308" s="100">
        <f t="shared" si="57"/>
        <v>31.619000000000003</v>
      </c>
      <c r="G308" s="35"/>
      <c r="H308" s="35"/>
    </row>
    <row r="309" spans="1:8" ht="14.25" customHeight="1" x14ac:dyDescent="0.25">
      <c r="A309" s="68">
        <v>3111</v>
      </c>
      <c r="B309" s="69" t="s">
        <v>35</v>
      </c>
      <c r="C309" s="70"/>
      <c r="D309" s="70"/>
      <c r="E309" s="71">
        <v>8142.25</v>
      </c>
      <c r="F309" s="72"/>
      <c r="G309" s="35"/>
      <c r="H309" s="73"/>
    </row>
    <row r="310" spans="1:8" ht="14.25" customHeight="1" x14ac:dyDescent="0.25">
      <c r="A310" s="68">
        <v>3132</v>
      </c>
      <c r="B310" s="69" t="s">
        <v>36</v>
      </c>
      <c r="C310" s="70"/>
      <c r="D310" s="70"/>
      <c r="E310" s="71">
        <v>1343.45</v>
      </c>
      <c r="F310" s="72"/>
      <c r="G310" s="35"/>
      <c r="H310" s="73"/>
    </row>
    <row r="311" spans="1:8" s="36" customFormat="1" ht="14.25" customHeight="1" x14ac:dyDescent="0.25">
      <c r="A311" s="64">
        <v>32</v>
      </c>
      <c r="B311" s="65" t="s">
        <v>5</v>
      </c>
      <c r="C311" s="74">
        <v>10000</v>
      </c>
      <c r="D311" s="74">
        <v>10000</v>
      </c>
      <c r="E311" s="75">
        <f>SUM(E312:E315)</f>
        <v>23365.39</v>
      </c>
      <c r="F311" s="76">
        <f t="shared" ref="F311" si="59">SUM(E311/D311*100)</f>
        <v>233.65390000000002</v>
      </c>
      <c r="G311" s="35"/>
      <c r="H311" s="35"/>
    </row>
    <row r="312" spans="1:8" x14ac:dyDescent="0.25">
      <c r="A312" s="68" t="s">
        <v>37</v>
      </c>
      <c r="B312" s="69" t="s">
        <v>38</v>
      </c>
      <c r="C312" s="70"/>
      <c r="D312" s="70"/>
      <c r="E312" s="71">
        <v>7395.5</v>
      </c>
      <c r="F312" s="72"/>
      <c r="G312" s="35"/>
      <c r="H312" s="73"/>
    </row>
    <row r="313" spans="1:8" x14ac:dyDescent="0.25">
      <c r="A313" s="68">
        <v>3231</v>
      </c>
      <c r="B313" s="69" t="s">
        <v>45</v>
      </c>
      <c r="C313" s="70"/>
      <c r="D313" s="70"/>
      <c r="E313" s="71">
        <v>265.45</v>
      </c>
      <c r="F313" s="72"/>
      <c r="G313" s="35"/>
      <c r="H313" s="73"/>
    </row>
    <row r="314" spans="1:8" x14ac:dyDescent="0.25">
      <c r="A314" s="68">
        <v>3237</v>
      </c>
      <c r="B314" s="69" t="s">
        <v>81</v>
      </c>
      <c r="C314" s="70"/>
      <c r="D314" s="70"/>
      <c r="E314" s="71">
        <v>7650</v>
      </c>
      <c r="F314" s="72"/>
      <c r="G314" s="35"/>
      <c r="H314" s="73"/>
    </row>
    <row r="315" spans="1:8" ht="17.25" customHeight="1" x14ac:dyDescent="0.25">
      <c r="A315" s="68" t="s">
        <v>55</v>
      </c>
      <c r="B315" s="69" t="s">
        <v>56</v>
      </c>
      <c r="C315" s="70"/>
      <c r="D315" s="70"/>
      <c r="E315" s="71">
        <v>8054.44</v>
      </c>
      <c r="F315" s="72"/>
      <c r="G315" s="35"/>
      <c r="H315" s="73"/>
    </row>
    <row r="316" spans="1:8" s="36" customFormat="1" x14ac:dyDescent="0.25">
      <c r="A316" s="58" t="s">
        <v>194</v>
      </c>
      <c r="B316" s="59" t="s">
        <v>195</v>
      </c>
      <c r="C316" s="55">
        <f>SUM(C317,C359,C370,C803,C812)</f>
        <v>50000</v>
      </c>
      <c r="D316" s="55">
        <f>SUM(D317,D359,D370,D803,D812)</f>
        <v>50000</v>
      </c>
      <c r="E316" s="56">
        <f>SUM(E317)</f>
        <v>25012.11</v>
      </c>
      <c r="F316" s="57">
        <f t="shared" ref="F316:F318" si="60">SUM(E316/D316*100)</f>
        <v>50.02422</v>
      </c>
      <c r="G316" s="35"/>
      <c r="H316" s="35"/>
    </row>
    <row r="317" spans="1:8" s="63" customFormat="1" ht="15" customHeight="1" x14ac:dyDescent="0.25">
      <c r="A317" s="46">
        <v>31</v>
      </c>
      <c r="B317" s="46" t="s">
        <v>102</v>
      </c>
      <c r="C317" s="60">
        <f>C318+C321</f>
        <v>50000</v>
      </c>
      <c r="D317" s="60">
        <f t="shared" ref="D317" si="61">D318+D321</f>
        <v>50000</v>
      </c>
      <c r="E317" s="61">
        <f t="shared" ref="E317" si="62">E318+E321</f>
        <v>25012.11</v>
      </c>
      <c r="F317" s="86">
        <f t="shared" si="60"/>
        <v>50.02422</v>
      </c>
      <c r="G317" s="35"/>
      <c r="H317" s="62"/>
    </row>
    <row r="318" spans="1:8" s="36" customFormat="1" ht="14.25" customHeight="1" x14ac:dyDescent="0.25">
      <c r="A318" s="64">
        <v>31</v>
      </c>
      <c r="B318" s="65" t="s">
        <v>4</v>
      </c>
      <c r="C318" s="66">
        <v>41000</v>
      </c>
      <c r="D318" s="66">
        <v>41000</v>
      </c>
      <c r="E318" s="67">
        <f>SUM(E319:E320)</f>
        <v>0</v>
      </c>
      <c r="F318" s="100">
        <f t="shared" si="60"/>
        <v>0</v>
      </c>
      <c r="G318" s="35"/>
      <c r="H318" s="35"/>
    </row>
    <row r="319" spans="1:8" ht="14.25" customHeight="1" x14ac:dyDescent="0.25">
      <c r="A319" s="68">
        <v>3111</v>
      </c>
      <c r="B319" s="69" t="s">
        <v>35</v>
      </c>
      <c r="C319" s="70"/>
      <c r="D319" s="70"/>
      <c r="E319" s="71"/>
      <c r="F319" s="72"/>
      <c r="G319" s="35"/>
      <c r="H319" s="73"/>
    </row>
    <row r="320" spans="1:8" ht="14.25" customHeight="1" x14ac:dyDescent="0.25">
      <c r="A320" s="68">
        <v>3132</v>
      </c>
      <c r="B320" s="69" t="s">
        <v>36</v>
      </c>
      <c r="C320" s="70"/>
      <c r="D320" s="70"/>
      <c r="E320" s="71"/>
      <c r="F320" s="72"/>
      <c r="G320" s="35"/>
      <c r="H320" s="73"/>
    </row>
    <row r="321" spans="1:8" s="36" customFormat="1" ht="14.25" customHeight="1" x14ac:dyDescent="0.25">
      <c r="A321" s="64">
        <v>32</v>
      </c>
      <c r="B321" s="65" t="s">
        <v>5</v>
      </c>
      <c r="C321" s="74">
        <v>9000</v>
      </c>
      <c r="D321" s="74">
        <v>9000</v>
      </c>
      <c r="E321" s="75">
        <f>SUM(E322:E328)</f>
        <v>25012.11</v>
      </c>
      <c r="F321" s="76">
        <f t="shared" ref="F321" si="63">SUM(E321/D321*100)</f>
        <v>277.91233333333338</v>
      </c>
      <c r="G321" s="35"/>
      <c r="H321" s="35"/>
    </row>
    <row r="322" spans="1:8" x14ac:dyDescent="0.25">
      <c r="A322" s="68" t="s">
        <v>37</v>
      </c>
      <c r="B322" s="69" t="s">
        <v>38</v>
      </c>
      <c r="C322" s="70"/>
      <c r="D322" s="70"/>
      <c r="E322" s="71"/>
      <c r="F322" s="72"/>
      <c r="G322" s="35"/>
      <c r="H322" s="73"/>
    </row>
    <row r="323" spans="1:8" x14ac:dyDescent="0.25">
      <c r="A323" s="68">
        <v>3213</v>
      </c>
      <c r="B323" s="69" t="s">
        <v>77</v>
      </c>
      <c r="C323" s="70"/>
      <c r="D323" s="70"/>
      <c r="E323" s="71">
        <v>12500</v>
      </c>
      <c r="F323" s="72"/>
      <c r="G323" s="35"/>
      <c r="H323" s="73"/>
    </row>
    <row r="324" spans="1:8" x14ac:dyDescent="0.25">
      <c r="A324" s="68" t="s">
        <v>44</v>
      </c>
      <c r="B324" s="69" t="s">
        <v>45</v>
      </c>
      <c r="C324" s="70"/>
      <c r="D324" s="70"/>
      <c r="E324" s="71"/>
      <c r="F324" s="72"/>
      <c r="G324" s="35"/>
      <c r="H324" s="73"/>
    </row>
    <row r="325" spans="1:8" x14ac:dyDescent="0.25">
      <c r="A325" s="68">
        <v>3235</v>
      </c>
      <c r="B325" s="69" t="s">
        <v>30</v>
      </c>
      <c r="C325" s="70"/>
      <c r="D325" s="70"/>
      <c r="E325" s="71">
        <v>4493.5</v>
      </c>
      <c r="F325" s="72"/>
      <c r="G325" s="35"/>
      <c r="H325" s="73"/>
    </row>
    <row r="326" spans="1:8" x14ac:dyDescent="0.25">
      <c r="A326" s="68">
        <v>3237</v>
      </c>
      <c r="B326" s="69" t="s">
        <v>81</v>
      </c>
      <c r="C326" s="70"/>
      <c r="D326" s="70"/>
      <c r="E326" s="71">
        <v>5000</v>
      </c>
      <c r="F326" s="72"/>
      <c r="G326" s="35"/>
      <c r="H326" s="73"/>
    </row>
    <row r="327" spans="1:8" x14ac:dyDescent="0.25">
      <c r="A327" s="68">
        <v>3241</v>
      </c>
      <c r="B327" s="69" t="s">
        <v>196</v>
      </c>
      <c r="C327" s="70"/>
      <c r="D327" s="70"/>
      <c r="E327" s="71">
        <v>122</v>
      </c>
      <c r="F327" s="72"/>
      <c r="G327" s="35"/>
      <c r="H327" s="73"/>
    </row>
    <row r="328" spans="1:8" ht="17.25" customHeight="1" x14ac:dyDescent="0.25">
      <c r="A328" s="68" t="s">
        <v>55</v>
      </c>
      <c r="B328" s="69" t="s">
        <v>56</v>
      </c>
      <c r="C328" s="70"/>
      <c r="D328" s="70"/>
      <c r="E328" s="71">
        <v>2896.61</v>
      </c>
      <c r="F328" s="72"/>
      <c r="G328" s="35"/>
      <c r="H328" s="73"/>
    </row>
    <row r="329" spans="1:8" s="36" customFormat="1" ht="26.4" x14ac:dyDescent="0.25">
      <c r="A329" s="58" t="s">
        <v>205</v>
      </c>
      <c r="B329" s="59" t="s">
        <v>206</v>
      </c>
      <c r="C329" s="55">
        <f>SUM(C330)</f>
        <v>8000</v>
      </c>
      <c r="D329" s="55">
        <f>SUM(D330)</f>
        <v>8000</v>
      </c>
      <c r="E329" s="56">
        <f>SUM(E330)</f>
        <v>0</v>
      </c>
      <c r="F329" s="57">
        <f t="shared" ref="F329:F331" si="64">SUM(E329/D329*100)</f>
        <v>0</v>
      </c>
      <c r="G329" s="35"/>
      <c r="H329" s="35"/>
    </row>
    <row r="330" spans="1:8" s="88" customFormat="1" ht="31.5" customHeight="1" x14ac:dyDescent="0.25">
      <c r="A330" s="46">
        <v>552</v>
      </c>
      <c r="B330" s="49" t="s">
        <v>207</v>
      </c>
      <c r="C330" s="60">
        <f>C331</f>
        <v>8000</v>
      </c>
      <c r="D330" s="60">
        <f>D331</f>
        <v>8000</v>
      </c>
      <c r="E330" s="60">
        <f t="shared" ref="E330" si="65">E331</f>
        <v>0</v>
      </c>
      <c r="F330" s="86">
        <f t="shared" si="64"/>
        <v>0</v>
      </c>
      <c r="G330" s="47"/>
      <c r="H330" s="87"/>
    </row>
    <row r="331" spans="1:8" s="36" customFormat="1" ht="15.75" customHeight="1" x14ac:dyDescent="0.25">
      <c r="A331" s="89">
        <v>32</v>
      </c>
      <c r="B331" s="54" t="s">
        <v>5</v>
      </c>
      <c r="C331" s="90">
        <v>8000</v>
      </c>
      <c r="D331" s="90">
        <v>8000</v>
      </c>
      <c r="E331" s="91">
        <f>SUM(E332:E334)</f>
        <v>0</v>
      </c>
      <c r="F331" s="92">
        <f t="shared" si="64"/>
        <v>0</v>
      </c>
      <c r="G331" s="35"/>
      <c r="H331" s="35"/>
    </row>
    <row r="332" spans="1:8" x14ac:dyDescent="0.25">
      <c r="A332" s="68" t="s">
        <v>37</v>
      </c>
      <c r="B332" s="69" t="s">
        <v>38</v>
      </c>
      <c r="C332" s="70"/>
      <c r="D332" s="70"/>
      <c r="E332" s="71"/>
      <c r="F332" s="72"/>
      <c r="G332" s="35"/>
      <c r="H332" s="73"/>
    </row>
    <row r="333" spans="1:8" x14ac:dyDescent="0.25">
      <c r="A333" s="68">
        <v>3213</v>
      </c>
      <c r="B333" s="69" t="s">
        <v>77</v>
      </c>
      <c r="C333" s="70"/>
      <c r="D333" s="70"/>
      <c r="E333" s="71"/>
      <c r="F333" s="72"/>
      <c r="G333" s="35"/>
      <c r="H333" s="73"/>
    </row>
    <row r="334" spans="1:8" x14ac:dyDescent="0.25">
      <c r="A334" s="68">
        <v>3237</v>
      </c>
      <c r="B334" s="69" t="s">
        <v>81</v>
      </c>
      <c r="C334" s="70"/>
      <c r="D334" s="70"/>
      <c r="E334" s="71"/>
      <c r="F334" s="78"/>
      <c r="G334" s="35"/>
      <c r="H334" s="73"/>
    </row>
  </sheetData>
  <mergeCells count="4">
    <mergeCell ref="A5:B5"/>
    <mergeCell ref="A1:F1"/>
    <mergeCell ref="A2:F2"/>
    <mergeCell ref="A3:F3"/>
  </mergeCells>
  <pageMargins left="0.7" right="0.7" top="0.75" bottom="0.75" header="0.3" footer="0.3"/>
  <pageSetup paperSize="9" scale="7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907A1617233E488DEF0239BEABF52F" ma:contentTypeVersion="9" ma:contentTypeDescription="Create a new document." ma:contentTypeScope="" ma:versionID="0771c6dbfddea4b9b7f68fae0cd56716">
  <xsd:schema xmlns:xsd="http://www.w3.org/2001/XMLSchema" xmlns:xs="http://www.w3.org/2001/XMLSchema" xmlns:p="http://schemas.microsoft.com/office/2006/metadata/properties" xmlns:ns3="ba3ff3a4-ab5b-4e4c-a938-b024a52273e2" targetNamespace="http://schemas.microsoft.com/office/2006/metadata/properties" ma:root="true" ma:fieldsID="722a4be9a17dcdf69431101bd201eb67" ns3:_="">
    <xsd:import namespace="ba3ff3a4-ab5b-4e4c-a938-b024a52273e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ff3a4-ab5b-4e4c-a938-b024a5227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237DB8-8C86-4E0A-8187-D448192C6E55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ba3ff3a4-ab5b-4e4c-a938-b024a52273e2"/>
  </ds:schemaRefs>
</ds:datastoreItem>
</file>

<file path=customXml/itemProps2.xml><?xml version="1.0" encoding="utf-8"?>
<ds:datastoreItem xmlns:ds="http://schemas.openxmlformats.org/officeDocument/2006/customXml" ds:itemID="{0D27C7DD-EC50-459F-99E4-2A25AF5E1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ff3a4-ab5b-4e4c-a938-b024a5227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DA908A-F6C6-4255-A268-C0125A30F8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SAŽETAK </vt:lpstr>
      <vt:lpstr>RAČUN PRIHODA I RASHODA EK KL</vt:lpstr>
      <vt:lpstr>RASHODI prema izvorima fin</vt:lpstr>
      <vt:lpstr>Rashodi prema funkcijskoj k </vt:lpstr>
      <vt:lpstr>Račun financiranja</vt:lpstr>
      <vt:lpstr>Račun fin prema izvorima f</vt:lpstr>
      <vt:lpstr>POSEBNI_DIO_</vt:lpstr>
      <vt:lpstr>POSEBNI_DIO_!Print_Area</vt:lpstr>
      <vt:lpstr>'RAČUN PRIHODA I RASHODA EK KL'!Print_Area</vt:lpstr>
      <vt:lpstr>'RASHODI prema izvorima fin'!Print_Area</vt:lpstr>
      <vt:lpstr>'SAŽETAK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AMilic</dc:creator>
  <cp:lastModifiedBy>Ivana Patalen</cp:lastModifiedBy>
  <cp:lastPrinted>2025-07-23T10:22:43Z</cp:lastPrinted>
  <dcterms:created xsi:type="dcterms:W3CDTF">2022-08-26T07:26:16Z</dcterms:created>
  <dcterms:modified xsi:type="dcterms:W3CDTF">2025-07-23T10:39:18Z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0x0101007F907A1617233E488DEF0239BEABF52F</vt:lpwstr>
  </property>
</Properties>
</file>